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https://revupmarketing.sharepoint.com/sites/RevupMarketing/Shared Documents/Marketing/03 - Demand Gen &amp; Sales/Campaigns/2024 Budget Planning Season/Campaign Planning/"/>
    </mc:Choice>
  </mc:AlternateContent>
  <xr:revisionPtr revIDLastSave="38" documentId="8_{540E1868-2D29-4417-B116-E937E0DA3526}" xr6:coauthVersionLast="47" xr6:coauthVersionMax="47" xr10:uidLastSave="{A8DA4F70-FA1B-4774-97FD-FBF179E62004}"/>
  <bookViews>
    <workbookView xWindow="-28920" yWindow="-120" windowWidth="29040" windowHeight="15720" xr2:uid="{00000000-000D-0000-FFFF-FFFF00000000}"/>
  </bookViews>
  <sheets>
    <sheet name="Start" sheetId="9" r:id="rId1"/>
    <sheet name="OKRs" sheetId="6" r:id="rId2"/>
    <sheet name="Variables" sheetId="3" r:id="rId3"/>
    <sheet name="Revenue Modeling" sheetId="4" r:id="rId4"/>
    <sheet name="Top-Down Budget" sheetId="2" r:id="rId5"/>
    <sheet name="Bottom-Up Budget" sheetId="7" r:id="rId6"/>
    <sheet name="Revup Import" sheetId="8" r:id="rId7"/>
    <sheet name="Notes" sheetId="1" r:id="rId8"/>
  </sheets>
  <definedNames>
    <definedName name="V_ASP">Variables!$B$4</definedName>
    <definedName name="V_Lead_CR">Variables!$B$5</definedName>
    <definedName name="V_MKT_SRC">Variables!$B$8</definedName>
    <definedName name="V_PROI">Variables!$B$9</definedName>
    <definedName name="V_RROI">Variables!$B$10</definedName>
    <definedName name="V_S0_CR">Variables!$B$6</definedName>
    <definedName name="V_S1_WR">Variables!$B$7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4" l="1"/>
  <c r="D4" i="7"/>
  <c r="E4" i="7"/>
  <c r="F4" i="7"/>
  <c r="G4" i="7"/>
  <c r="C4" i="7"/>
  <c r="D29" i="7"/>
  <c r="E29" i="7"/>
  <c r="F29" i="7"/>
  <c r="C29" i="7"/>
  <c r="D18" i="7"/>
  <c r="E18" i="7"/>
  <c r="F18" i="7"/>
  <c r="C18" i="7"/>
  <c r="G12" i="7"/>
  <c r="G15" i="7"/>
  <c r="G16" i="7"/>
  <c r="G17" i="7"/>
  <c r="G28" i="7"/>
  <c r="G27" i="7"/>
  <c r="G26" i="7"/>
  <c r="G25" i="7"/>
  <c r="G24" i="7"/>
  <c r="G23" i="7"/>
  <c r="G29" i="7" s="1"/>
  <c r="G22" i="7"/>
  <c r="G21" i="7"/>
  <c r="G14" i="7"/>
  <c r="G6" i="7"/>
  <c r="G7" i="7"/>
  <c r="G8" i="7"/>
  <c r="G9" i="7"/>
  <c r="G10" i="7"/>
  <c r="G11" i="7"/>
  <c r="G13" i="7"/>
  <c r="G18" i="7" l="1"/>
  <c r="C17" i="4" l="1"/>
  <c r="B17" i="2"/>
  <c r="B20" i="2" s="1"/>
  <c r="B16" i="2"/>
  <c r="B19" i="2" s="1"/>
  <c r="B15" i="2"/>
  <c r="B18" i="2" s="1"/>
  <c r="B8" i="2"/>
  <c r="B11" i="2" s="1"/>
  <c r="B7" i="2"/>
  <c r="B10" i="2" s="1"/>
  <c r="B6" i="2"/>
  <c r="B17" i="4"/>
  <c r="B16" i="4"/>
  <c r="C5" i="4"/>
  <c r="B10" i="4"/>
  <c r="C10" i="4" s="1"/>
  <c r="D10" i="4" s="1"/>
  <c r="C4" i="4"/>
  <c r="D4" i="4" s="1"/>
  <c r="B9" i="4"/>
  <c r="B6" i="4"/>
  <c r="B9" i="2" l="1"/>
  <c r="B18" i="4"/>
  <c r="C18" i="4" s="1"/>
  <c r="C19" i="4" s="1"/>
  <c r="C20" i="4" s="1"/>
  <c r="D16" i="4"/>
  <c r="D17" i="4"/>
  <c r="C6" i="4"/>
  <c r="B11" i="4"/>
  <c r="C9" i="4"/>
  <c r="D9" i="4" s="1"/>
  <c r="D5" i="4"/>
  <c r="D6" i="4" s="1"/>
  <c r="B19" i="4" l="1"/>
  <c r="B20" i="4" s="1"/>
  <c r="B21" i="2"/>
  <c r="B12" i="4"/>
  <c r="B13" i="4" s="1"/>
  <c r="C11" i="4"/>
  <c r="D18" i="4" l="1"/>
  <c r="D19" i="4" s="1"/>
  <c r="D20" i="4" s="1"/>
  <c r="D11" i="4"/>
  <c r="D12" i="4" s="1"/>
  <c r="D13" i="4" s="1"/>
  <c r="C12" i="4"/>
  <c r="C13" i="4" s="1"/>
  <c r="B12" i="2" s="1"/>
  <c r="B25" i="2" s="1"/>
  <c r="B30" i="2" s="1"/>
  <c r="C25" i="2" l="1"/>
  <c r="B34" i="2"/>
  <c r="B33" i="2"/>
  <c r="C28" i="2"/>
  <c r="C27" i="2"/>
  <c r="C26" i="2"/>
  <c r="C29" i="2"/>
  <c r="C30" i="2"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<sst xmlns="http://schemas.openxmlformats.org/spreadsheetml/2006/main" count="224" uniqueCount="172">
  <si>
    <t>Business Objective</t>
  </si>
  <si>
    <t>Unit of Measurement</t>
  </si>
  <si>
    <t>ARR</t>
  </si>
  <si>
    <t>Value</t>
  </si>
  <si>
    <t>Average Deal Value</t>
  </si>
  <si>
    <t>Marketing</t>
  </si>
  <si>
    <t>Pipeline Return on Investment</t>
  </si>
  <si>
    <t>Multiple of new pipeline created on marketing budget</t>
  </si>
  <si>
    <t>Ratio of new Stage 1 Opps and pipeline traced to marketing-sourced lead</t>
  </si>
  <si>
    <t>Ratio of Leads converted to Opportunities</t>
  </si>
  <si>
    <t>Revenue Return on Investment</t>
  </si>
  <si>
    <t>Multiple of new revenue booked on marketing budget</t>
  </si>
  <si>
    <t>Marketing Contrbution to Pipeline</t>
  </si>
  <si>
    <t>Marketing Objective</t>
  </si>
  <si>
    <t>Total</t>
  </si>
  <si>
    <t>Leads</t>
  </si>
  <si>
    <t>Marketing-Sourced</t>
  </si>
  <si>
    <t>Revenue Modeling</t>
  </si>
  <si>
    <t>Sales-Sourced</t>
  </si>
  <si>
    <t>New Business Pipeline</t>
  </si>
  <si>
    <t>Sales</t>
  </si>
  <si>
    <t>Won Deals</t>
  </si>
  <si>
    <t>New Revenue Variables</t>
  </si>
  <si>
    <t>Lead to Opportunity</t>
  </si>
  <si>
    <t>Ratio of Opportunities converted to Pipeline</t>
  </si>
  <si>
    <t>Ratio of Pipeline converted to Closed-Won Deals</t>
  </si>
  <si>
    <t>KPIs</t>
  </si>
  <si>
    <t>OKRs</t>
  </si>
  <si>
    <t>Leads, website visits, social audience growth</t>
  </si>
  <si>
    <t>Pipeline for sales (new and upsell)</t>
  </si>
  <si>
    <t>Outcomes that impact valuation - leader in an industry report</t>
  </si>
  <si>
    <t>Outcomes that impact valuation - greatest place to work</t>
  </si>
  <si>
    <t>Renewal Variables</t>
  </si>
  <si>
    <t>For your plan to work and your budget to be relevant, certain factors must hold true. Enter the expectations about your business and funnel performance.
Value of End Result, Progression Through Stages, Contribution, and ROI Expectations</t>
  </si>
  <si>
    <t>Attract and Retain Top Talent</t>
  </si>
  <si>
    <t>Business Key Result</t>
  </si>
  <si>
    <t>Marketing Key Result</t>
  </si>
  <si>
    <t>OKR 1</t>
  </si>
  <si>
    <t>OKR 2</t>
  </si>
  <si>
    <t>OKR 3</t>
  </si>
  <si>
    <t>Improve Employee's Perception</t>
  </si>
  <si>
    <t>Achieve "Best Place to Work" Listing</t>
  </si>
  <si>
    <t>Objectives &amp; Key Results</t>
  </si>
  <si>
    <t>Input your OKRs below. The Objective is usually relative to last year (i.e. Grow Sales by 50%) while the Key Result is the cold, hard measurable number (i.e. $3M in Booked Revenue). Align Marketing OKRs to each so it is clear what is expected from Marketing and is quantifiable. Key Results are a combination of Target ($1M) and Outcomes (Renewal Deals). Be sure to clearly define your Outcomes otherwise different people will interpret them differently.</t>
  </si>
  <si>
    <t>Renewal Pipeline</t>
  </si>
  <si>
    <r>
      <t xml:space="preserve">Generate </t>
    </r>
    <r>
      <rPr>
        <b/>
        <sz val="11"/>
        <color rgb="FF0070C0"/>
        <rFont val="Calibri"/>
        <family val="2"/>
        <scheme val="minor"/>
      </rPr>
      <t>$9M</t>
    </r>
    <r>
      <rPr>
        <sz val="11"/>
        <color theme="1"/>
        <rFont val="Calibri"/>
        <family val="2"/>
        <scheme val="minor"/>
      </rPr>
      <t xml:space="preserve"> New Pipeline</t>
    </r>
  </si>
  <si>
    <t>Opportunity to Qualified Opp</t>
  </si>
  <si>
    <t>Qualified Opp to Win Conversion</t>
  </si>
  <si>
    <t>Qualified Opportunities</t>
  </si>
  <si>
    <t>Opportunities</t>
  </si>
  <si>
    <t>Pipeline</t>
  </si>
  <si>
    <t>Prospect</t>
  </si>
  <si>
    <t>Lead</t>
  </si>
  <si>
    <t>Opportunity</t>
  </si>
  <si>
    <t>Qualified Opportunity</t>
  </si>
  <si>
    <t>Establish where your revenue is going to come from (i.e. Marketing, Sales, Channel) and how much pipeline each Source/Channel must generate.</t>
  </si>
  <si>
    <r>
      <t xml:space="preserve">Close </t>
    </r>
    <r>
      <rPr>
        <b/>
        <sz val="11"/>
        <color theme="1"/>
        <rFont val="Calibri"/>
        <family val="2"/>
        <scheme val="minor"/>
      </rPr>
      <t>$3M</t>
    </r>
    <r>
      <rPr>
        <sz val="11"/>
        <color theme="1"/>
        <rFont val="Calibri"/>
        <family val="2"/>
        <scheme val="minor"/>
      </rPr>
      <t xml:space="preserve"> in New Deals</t>
    </r>
  </si>
  <si>
    <r>
      <t xml:space="preserve">Close </t>
    </r>
    <r>
      <rPr>
        <b/>
        <sz val="11"/>
        <color theme="1"/>
        <rFont val="Calibri"/>
        <family val="2"/>
        <scheme val="minor"/>
      </rPr>
      <t>$1M</t>
    </r>
    <r>
      <rPr>
        <sz val="11"/>
        <color theme="1"/>
        <rFont val="Calibri"/>
        <family val="2"/>
        <scheme val="minor"/>
      </rPr>
      <t xml:space="preserve"> in Renewal Deals</t>
    </r>
  </si>
  <si>
    <t>New Business Sales</t>
  </si>
  <si>
    <t>Renewal Sales</t>
  </si>
  <si>
    <t>Top-Down Budget Calculator</t>
  </si>
  <si>
    <t>Lead Value</t>
  </si>
  <si>
    <t>Opportunity Value</t>
  </si>
  <si>
    <t>Qualified Opp Value</t>
  </si>
  <si>
    <t>Expected Cost per Lead</t>
  </si>
  <si>
    <t>Expected Cost per Opportunity</t>
  </si>
  <si>
    <t>Expected Cost per Qualified Opp</t>
  </si>
  <si>
    <t>New Business Pipeline Budget</t>
  </si>
  <si>
    <t>Renewals Pipeline Budget</t>
  </si>
  <si>
    <t>Renewals Pipeline</t>
  </si>
  <si>
    <r>
      <t xml:space="preserve">Retain </t>
    </r>
    <r>
      <rPr>
        <b/>
        <sz val="11"/>
        <color theme="1"/>
        <rFont val="Calibri"/>
        <family val="2"/>
        <scheme val="minor"/>
      </rPr>
      <t>95%</t>
    </r>
    <r>
      <rPr>
        <sz val="11"/>
        <color theme="1"/>
        <rFont val="Calibri"/>
        <family val="2"/>
        <scheme val="minor"/>
      </rPr>
      <t xml:space="preserve"> of Star Performer Staff</t>
    </r>
  </si>
  <si>
    <t>Revenue Variables</t>
  </si>
  <si>
    <t>Revnue Model Related Budget</t>
  </si>
  <si>
    <t>All Budget Categories</t>
  </si>
  <si>
    <t>Revenue Generation (Short-Term Growth)</t>
  </si>
  <si>
    <t>Brand (Mid-Term Growth)</t>
  </si>
  <si>
    <t>Experience (Long-Term Growth)</t>
  </si>
  <si>
    <t>Marketing Operations (Tech and Overhead)</t>
  </si>
  <si>
    <t>Strategic Reserves (5-10%)</t>
  </si>
  <si>
    <t>Total Recommended Budget</t>
  </si>
  <si>
    <t>Category</t>
  </si>
  <si>
    <t>Amount</t>
  </si>
  <si>
    <t>Now that we've determined marketing's OKR targets, we will calculate the expected investment required to achieve those outcomes. Then we augment that core "revenue-focused" budget with recommended Marketing Operations, Brand Awareness, and Customer Experience.</t>
  </si>
  <si>
    <t>5-10%</t>
  </si>
  <si>
    <t>Guidelines</t>
  </si>
  <si>
    <t>5-15%</t>
  </si>
  <si>
    <t>10-30%</t>
  </si>
  <si>
    <t>You Ratios</t>
  </si>
  <si>
    <t>40-50%</t>
  </si>
  <si>
    <t>20-30%</t>
  </si>
  <si>
    <t>Expected Revenue ROI</t>
  </si>
  <si>
    <t>Expected Pipeline ROI</t>
  </si>
  <si>
    <t>Buttom-Up Budget Inventory</t>
  </si>
  <si>
    <t>Produtive Budget</t>
  </si>
  <si>
    <t>Vendor</t>
  </si>
  <si>
    <t>Q1</t>
  </si>
  <si>
    <t>Q2</t>
  </si>
  <si>
    <t>Q3</t>
  </si>
  <si>
    <t>Q4</t>
  </si>
  <si>
    <t xml:space="preserve">Gut-check your Top-Down budget calculation against simply inventorying your known and projected expenses. This process of Top-Down and Bottom-Up provides greater confidence and productive strategic conversations. </t>
  </si>
  <si>
    <t>Search Marketing</t>
  </si>
  <si>
    <t>Google</t>
  </si>
  <si>
    <t>Digital Ad Display</t>
  </si>
  <si>
    <t>Foundry</t>
  </si>
  <si>
    <t>Social Content</t>
  </si>
  <si>
    <t>LinkedIn</t>
  </si>
  <si>
    <t>Reddit</t>
  </si>
  <si>
    <t>Webinar Syndication</t>
  </si>
  <si>
    <t>EM360</t>
  </si>
  <si>
    <t>Media Sponsorship Package</t>
  </si>
  <si>
    <t>Dark Reading</t>
  </si>
  <si>
    <t>PR Program</t>
  </si>
  <si>
    <t>Agency X</t>
  </si>
  <si>
    <t>Field Marketing &amp; Events</t>
  </si>
  <si>
    <t>TBD</t>
  </si>
  <si>
    <t>Operational Budget</t>
  </si>
  <si>
    <t>CRM</t>
  </si>
  <si>
    <t>Hubspot</t>
  </si>
  <si>
    <t>Sales Data</t>
  </si>
  <si>
    <t>ZoomInfo</t>
  </si>
  <si>
    <t>Web Hosting</t>
  </si>
  <si>
    <t>AWS</t>
  </si>
  <si>
    <t>CMS</t>
  </si>
  <si>
    <t>Sitecore</t>
  </si>
  <si>
    <t>Direct Send Mgmt</t>
  </si>
  <si>
    <t>Postal.io</t>
  </si>
  <si>
    <t>ABX Platform</t>
  </si>
  <si>
    <t>SEO Optimization</t>
  </si>
  <si>
    <t>SERanking</t>
  </si>
  <si>
    <t>Content Syndication</t>
  </si>
  <si>
    <t>TechTarget</t>
  </si>
  <si>
    <t>Peer Review Programs</t>
  </si>
  <si>
    <t>PeerSpot</t>
  </si>
  <si>
    <t>Customer Appreciation</t>
  </si>
  <si>
    <t>Research Report Sponsorship</t>
  </si>
  <si>
    <t>Verizon</t>
  </si>
  <si>
    <t>TOTAL BUDGET</t>
  </si>
  <si>
    <t>TOTAL</t>
  </si>
  <si>
    <t>Indicators that you are performing… predictive indicators</t>
  </si>
  <si>
    <t>Results… the desired outcomes</t>
  </si>
  <si>
    <t>Brand Outcomes</t>
  </si>
  <si>
    <t>Demand Outcomes</t>
  </si>
  <si>
    <t>Investor Outcomes</t>
  </si>
  <si>
    <t>Stability Outcomes</t>
  </si>
  <si>
    <t>Known individual in marketing campaign</t>
  </si>
  <si>
    <t>Prospect who has requested contact/demo</t>
  </si>
  <si>
    <t>Lead who had productive meeting with Sales</t>
  </si>
  <si>
    <t>Opportunity that has been qualified by Sales</t>
  </si>
  <si>
    <t>Expected deal size of Qualified Opportunity</t>
  </si>
  <si>
    <t>Business-to-Marketing Alignment</t>
  </si>
  <si>
    <t>3-5X</t>
  </si>
  <si>
    <t>10-15X</t>
  </si>
  <si>
    <t>Return on Investment Statistics</t>
  </si>
  <si>
    <t>Projected</t>
  </si>
  <si>
    <t>Term</t>
  </si>
  <si>
    <t>Definition</t>
  </si>
  <si>
    <r>
      <t xml:space="preserve">Generate </t>
    </r>
    <r>
      <rPr>
        <b/>
        <sz val="11"/>
        <color rgb="FF0070C0"/>
        <rFont val="Calibri"/>
        <family val="2"/>
        <scheme val="minor"/>
      </rPr>
      <t>$625K</t>
    </r>
    <r>
      <rPr>
        <sz val="11"/>
        <color theme="1"/>
        <rFont val="Calibri"/>
        <family val="2"/>
        <scheme val="minor"/>
      </rPr>
      <t xml:space="preserve"> Renewal Pipeline</t>
    </r>
  </si>
  <si>
    <r>
      <t>Contribute</t>
    </r>
    <r>
      <rPr>
        <b/>
        <sz val="11"/>
        <color theme="1"/>
        <rFont val="Calibri"/>
        <family val="2"/>
        <scheme val="minor"/>
      </rPr>
      <t xml:space="preserve"> 75% </t>
    </r>
    <r>
      <rPr>
        <sz val="11"/>
        <color theme="1"/>
        <rFont val="Calibri"/>
        <family val="2"/>
        <scheme val="minor"/>
      </rPr>
      <t>of Necessary New Pipeline</t>
    </r>
  </si>
  <si>
    <r>
      <t>Contribute</t>
    </r>
    <r>
      <rPr>
        <b/>
        <sz val="11"/>
        <color theme="1"/>
        <rFont val="Calibri"/>
        <family val="2"/>
        <scheme val="minor"/>
      </rPr>
      <t xml:space="preserve"> 25%</t>
    </r>
    <r>
      <rPr>
        <sz val="11"/>
        <color theme="1"/>
        <rFont val="Calibri"/>
        <family val="2"/>
        <scheme val="minor"/>
      </rPr>
      <t xml:space="preserve"> of Necessary Renewal Pipeline</t>
    </r>
  </si>
  <si>
    <r>
      <t xml:space="preserve">Grow New Revenue </t>
    </r>
    <r>
      <rPr>
        <b/>
        <sz val="11"/>
        <color theme="1"/>
        <rFont val="Calibri"/>
        <family val="2"/>
        <scheme val="minor"/>
      </rPr>
      <t>50%</t>
    </r>
  </si>
  <si>
    <r>
      <t xml:space="preserve">Attain </t>
    </r>
    <r>
      <rPr>
        <b/>
        <sz val="11"/>
        <color theme="1"/>
        <rFont val="Calibri"/>
        <family val="2"/>
        <scheme val="minor"/>
      </rPr>
      <t>115%</t>
    </r>
    <r>
      <rPr>
        <sz val="11"/>
        <color theme="1"/>
        <rFont val="Calibri"/>
        <family val="2"/>
        <scheme val="minor"/>
      </rPr>
      <t xml:space="preserve"> Net Revenue Retention</t>
    </r>
  </si>
  <si>
    <t>Tips:</t>
  </si>
  <si>
    <t>3. You can get a head start by filling in the Bottom-Up Budget on your own.</t>
  </si>
  <si>
    <t>2. Work with your executive leadership to complete OKRs and Variables - you need buy-in on these.</t>
  </si>
  <si>
    <t xml:space="preserve">1.Use "Notes" tab to document key situations, assumptions, risks, that should be considered. </t>
  </si>
  <si>
    <t>This file contains a set of tools to help you align marketing goals to business goals, calculate an appropriate budget, and get executive buy-in; ultimately setting you and the business up for success.</t>
  </si>
  <si>
    <t>1. OKR Worksheet</t>
  </si>
  <si>
    <t>2. Business Variables Worksheet</t>
  </si>
  <si>
    <t>3. Revenue Modeling Calculator</t>
  </si>
  <si>
    <t>4. Top-Down Budget Calculator</t>
  </si>
  <si>
    <t>5. Bottom-Up Budget Worksheet</t>
  </si>
  <si>
    <t>After working through these steps and finalizing your bottom-up budget to align with expectations, use the Revup Import sheet to instantly populate your Marketing Financial Performance management app.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</si>
</sst>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4" formatCode="_(&quot;$&quot;* #,##0.00_);_(&quot;$&quot;* \(#,##0.00\);_(&quot;$&quot;* &quot;-&quot;??_);_(@_)"/>
    <numFmt numFmtId="164" formatCode="_(&quot;$&quot;* #,##0_);_(&quot;$&quot;* \(#,##0\);_(&quot;$&quot;* &quot;-&quot;??_);_(@_)"/>
    <numFmt numFmtId="165" formatCode="&quot;$&quot;#,##0"/>
  </numFmts>
  <fonts count="6" x14ac:knownFonts="1">
    <font>
      <sz val="11"/>
      <color theme="1"/>
      <name val="Calibri"/>
      <family val="2"/>
      <scheme val="minor"/>
    </font>
    <font>
      <sz val="11"/>
      <color theme="1"/>
      <name val="Calibri"/>
      <family val="2"/>
      <scheme val="minor"/>
    </font>
    <font>
      <b/>
      <sz val="11"/>
      <color theme="1"/>
      <name val="Calibri"/>
      <family val="2"/>
      <scheme val="minor"/>
    </font>
    <font>
      <sz val="18"/>
      <color theme="1"/>
      <name val="Calibri"/>
      <family val="2"/>
      <scheme val="minor"/>
    </font>
    <font>
      <b/>
      <sz val="11"/>
      <color rgb="FF0070C0"/>
      <name val="Calibri"/>
      <family val="2"/>
      <scheme val="minor"/>
    </font>
    <font>
      <sz val="14"/>
      <color theme="1"/>
      <name val="Calibri"/>
      <family val="2"/>
      <scheme val="minor"/>
    </font>
  </fonts>
  <fills count="7">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2"/>
        <bgColor indexed="64"/>
      </patternFill>
    </fill>
    <fill>
      <patternFill patternType="solid">
        <fgColor theme="7" tint="0.59999389629810485"/>
        <bgColor indexed="64"/>
      </patternFill>
    </fill>
  </fills>
  <borders count="9">
    <border>
      <left/>
      <right/>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41">
    <xf numFmtId="0" fontId="0" fillId="0" borderId="0" xfId="0"/>
    <xf numFmtId="6" fontId="0" fillId="0" borderId="0" xfId="0" applyNumberFormat="1"/>
    <xf numFmtId="9" fontId="0" fillId="0" borderId="0" xfId="0" applyNumberFormat="1"/>
    <xf numFmtId="0" fontId="2" fillId="0" borderId="0" xfId="0" applyFont="1"/>
    <xf numFmtId="1" fontId="0" fillId="0" borderId="0" xfId="0" applyNumberFormat="1"/>
    <xf numFmtId="44" fontId="0" fillId="0" borderId="0" xfId="1" applyFont="1"/>
    <xf numFmtId="44" fontId="0" fillId="0" borderId="0" xfId="0" applyNumberFormat="1"/>
    <xf numFmtId="164" fontId="0" fillId="0" borderId="0" xfId="0" applyNumberFormat="1"/>
    <xf numFmtId="1" fontId="0" fillId="0" borderId="0" xfId="1" applyNumberFormat="1" applyFont="1"/>
    <xf numFmtId="44" fontId="0" fillId="2" borderId="0" xfId="0" applyNumberFormat="1" applyFill="1"/>
    <xf numFmtId="1" fontId="0" fillId="2" borderId="0" xfId="0" applyNumberFormat="1" applyFill="1"/>
    <xf numFmtId="44" fontId="2" fillId="3" borderId="3" xfId="1" applyFont="1" applyFill="1" applyBorder="1"/>
    <xf numFmtId="1" fontId="2" fillId="3" borderId="4" xfId="1" applyNumberFormat="1" applyFont="1" applyFill="1" applyBorder="1"/>
    <xf numFmtId="164" fontId="0" fillId="4" borderId="3" xfId="1" applyNumberFormat="1" applyFont="1" applyFill="1" applyBorder="1"/>
    <xf numFmtId="164" fontId="0" fillId="4" borderId="4" xfId="1" applyNumberFormat="1" applyFont="1" applyFill="1" applyBorder="1"/>
    <xf numFmtId="0" fontId="2" fillId="3" borderId="5" xfId="0" applyFont="1" applyFill="1" applyBorder="1"/>
    <xf numFmtId="44" fontId="0" fillId="3" borderId="6" xfId="0" applyNumberFormat="1" applyFill="1" applyBorder="1"/>
    <xf numFmtId="6" fontId="0" fillId="3" borderId="6" xfId="0" applyNumberFormat="1" applyFill="1" applyBorder="1"/>
    <xf numFmtId="0" fontId="2" fillId="5" borderId="0" xfId="0" applyFont="1" applyFill="1"/>
    <xf numFmtId="0" fontId="0" fillId="5" borderId="0" xfId="0" applyFill="1"/>
    <xf numFmtId="44" fontId="1" fillId="0" borderId="0" xfId="0" applyNumberFormat="1" applyFont="1"/>
    <xf numFmtId="0" fontId="0" fillId="2" borderId="7" xfId="0" applyFill="1" applyBorder="1"/>
    <xf numFmtId="44" fontId="0" fillId="2" borderId="7" xfId="1" applyFont="1" applyFill="1" applyBorder="1"/>
    <xf numFmtId="9" fontId="0" fillId="2" borderId="7" xfId="2" applyFont="1" applyFill="1" applyBorder="1"/>
    <xf numFmtId="0" fontId="0" fillId="0" borderId="7" xfId="0" applyBorder="1"/>
    <xf numFmtId="0" fontId="0" fillId="6" borderId="7" xfId="0" applyFill="1" applyBorder="1"/>
    <xf numFmtId="44" fontId="0" fillId="6" borderId="7" xfId="1" applyFont="1" applyFill="1" applyBorder="1"/>
    <xf numFmtId="9" fontId="0" fillId="6" borderId="7" xfId="2" applyFont="1" applyFill="1" applyBorder="1"/>
    <xf numFmtId="0" fontId="2" fillId="2" borderId="7" xfId="0" applyFont="1" applyFill="1" applyBorder="1"/>
    <xf numFmtId="165" fontId="0" fillId="0" borderId="0" xfId="0" applyNumberFormat="1"/>
    <xf numFmtId="165" fontId="0" fillId="0" borderId="0" xfId="1" applyNumberFormat="1" applyFont="1" applyFill="1" applyBorder="1"/>
    <xf numFmtId="0" fontId="2" fillId="3" borderId="7" xfId="0" applyFont="1" applyFill="1" applyBorder="1"/>
    <xf numFmtId="0" fontId="0" fillId="3" borderId="7" xfId="0" applyFill="1" applyBorder="1"/>
    <xf numFmtId="165" fontId="0" fillId="3" borderId="7" xfId="0" applyNumberFormat="1" applyFill="1" applyBorder="1"/>
    <xf numFmtId="2" fontId="2" fillId="2" borderId="8" xfId="2" applyNumberFormat="1" applyFont="1" applyFill="1" applyBorder="1"/>
    <xf numFmtId="0" fontId="0" fillId="0" borderId="0" xfId="0" applyAlignment="1">
      <alignment wrapText="1"/>
    </xf>
    <xf numFmtId="0" fontId="3" fillId="0" borderId="1" xfId="0" applyFont="1" applyBorder="1"/>
    <xf numFmtId="0" fontId="0" fillId="0" borderId="2" xfId="0" applyBorder="1" applyAlignment="1">
      <alignment horizontal="left" vertical="top" wrapText="1"/>
    </xf>
    <xf numFmtId="0" fontId="0" fillId="0" borderId="0" xfId="0" applyAlignment="1">
      <alignment horizontal="left" vertical="top" wrapText="1"/>
    </xf>
    <xf numFmtId="0" fontId="5" fillId="0" borderId="1" xfId="0" applyFont="1" applyBorder="1" applyAlignment="1">
      <alignment horizontal="left"/>
    </xf>
    <xf numFmtId="0" fontId="5" fillId="0" borderId="0" xfId="0" applyFont="1" applyAlignment="1">
      <alignment horizontal="left"/>
    </xf>
  </cellXfs>
  <cellStyles count="3">
    <cellStyle name="Currency" xfId="1" builtinId="4"/>
    <cellStyle name="Normal" xfId="0" builtinId="0"/>
    <cellStyle name="Percent" xfId="2" builtinId="5"/>
  </cellStyles>
  <dxfs count="51">
    <dxf>
      <numFmt numFmtId="165" formatCode="&quot;$&quot;#,##0"/>
    </dxf>
    <dxf>
      <numFmt numFmtId="165" formatCode="&quot;$&quot;#,##0"/>
    </dxf>
    <dxf>
      <numFmt numFmtId="165" formatCode="&quot;$&quot;#,##0"/>
      <fill>
        <patternFill patternType="none">
          <fgColor indexed="64"/>
          <bgColor indexed="65"/>
        </patternFill>
      </fill>
    </dxf>
    <dxf>
      <numFmt numFmtId="165" formatCode="&quot;$&quot;#,##0"/>
    </dxf>
    <dxf>
      <numFmt numFmtId="165" formatCode="&quot;$&quot;#,##0"/>
      <fill>
        <patternFill patternType="none">
          <fgColor indexed="64"/>
          <bgColor indexed="65"/>
        </patternFill>
      </fill>
    </dxf>
    <dxf>
      <numFmt numFmtId="165" formatCode="&quot;$&quot;#,##0"/>
    </dxf>
    <dxf>
      <numFmt numFmtId="165" formatCode="&quot;$&quot;#,##0"/>
      <fill>
        <patternFill patternType="none">
          <fgColor indexed="64"/>
          <bgColor indexed="65"/>
        </patternFill>
      </fill>
    </dxf>
    <dxf>
      <numFmt numFmtId="165" formatCode="&quot;$&quot;#,##0"/>
    </dxf>
    <dxf>
      <numFmt numFmtId="165" formatCode="&quot;$&quot;#,##0"/>
      <fill>
        <patternFill patternType="none">
          <fgColor indexed="64"/>
          <bgColor indexed="65"/>
        </patternFill>
      </fill>
    </dxf>
    <dxf>
      <numFmt numFmtId="165" formatCode="&quot;$&quot;#,##0"/>
      <fill>
        <patternFill patternType="none">
          <fgColor indexed="64"/>
          <bgColor indexed="65"/>
        </patternFill>
      </fill>
    </dxf>
    <dxf>
      <fill>
        <patternFill patternType="none">
          <fgColor indexed="64"/>
          <bgColor indexed="65"/>
        </patternFill>
      </fill>
    </dxf>
    <dxf>
      <numFmt numFmtId="1" formatCode="0"/>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ont>
        <b/>
        <i val="0"/>
        <strike val="0"/>
        <condense val="0"/>
        <extend val="0"/>
        <outline val="0"/>
        <shadow val="0"/>
        <u val="none"/>
        <vertAlign val="baseline"/>
        <sz val="11"/>
        <color theme="1"/>
        <name val="Calibri"/>
        <family val="2"/>
        <scheme val="minor"/>
      </font>
    </dxf>
    <dxf>
      <numFmt numFmtId="165" formatCode="&quot;$&quot;#,##0"/>
    </dxf>
    <dxf>
      <numFmt numFmtId="165" formatCode="&quot;$&quot;#,##0"/>
    </dxf>
    <dxf>
      <numFmt numFmtId="165" formatCode="&quot;$&quot;#,##0"/>
      <fill>
        <patternFill patternType="none">
          <fgColor indexed="64"/>
          <bgColor indexed="65"/>
        </patternFill>
      </fill>
    </dxf>
    <dxf>
      <numFmt numFmtId="165" formatCode="&quot;$&quot;#,##0"/>
    </dxf>
    <dxf>
      <numFmt numFmtId="165" formatCode="&quot;$&quot;#,##0"/>
      <fill>
        <patternFill patternType="none">
          <fgColor indexed="64"/>
          <bgColor indexed="65"/>
        </patternFill>
      </fill>
    </dxf>
    <dxf>
      <numFmt numFmtId="165" formatCode="&quot;$&quot;#,##0"/>
    </dxf>
    <dxf>
      <numFmt numFmtId="165" formatCode="&quot;$&quot;#,##0"/>
      <fill>
        <patternFill patternType="none">
          <fgColor indexed="64"/>
          <bgColor indexed="65"/>
        </patternFill>
      </fill>
    </dxf>
    <dxf>
      <numFmt numFmtId="165" formatCode="&quot;$&quot;#,##0"/>
    </dxf>
    <dxf>
      <numFmt numFmtId="165" formatCode="&quot;$&quot;#,##0"/>
      <fill>
        <patternFill patternType="none">
          <fgColor indexed="64"/>
          <bgColor indexed="65"/>
        </patternFill>
      </fill>
    </dxf>
    <dxf>
      <numFmt numFmtId="165" formatCode="&quot;$&quot;#,##0"/>
      <fill>
        <patternFill patternType="none">
          <fgColor indexed="64"/>
          <bgColor indexed="65"/>
        </patternFill>
      </fill>
    </dxf>
    <dxf>
      <fill>
        <patternFill patternType="none">
          <fgColor indexed="64"/>
          <bgColor indexed="65"/>
        </patternFill>
      </fill>
    </dxf>
    <dxf>
      <numFmt numFmtId="1" formatCode="0"/>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ont>
        <b/>
        <i val="0"/>
        <strike val="0"/>
        <condense val="0"/>
        <extend val="0"/>
        <outline val="0"/>
        <shadow val="0"/>
        <u val="none"/>
        <vertAlign val="baseline"/>
        <sz val="11"/>
        <color theme="1"/>
        <name val="Calibri"/>
        <family val="2"/>
        <scheme val="minor"/>
      </font>
    </dxf>
    <dxf>
      <fill>
        <patternFill patternType="none">
          <fgColor indexed="64"/>
          <bgColor auto="1"/>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numFmt numFmtId="13" formatCode="0%"/>
    </dxf>
    <dxf>
      <numFmt numFmtId="34" formatCode="_(&quot;$&quot;* #,##0.00_);_(&quot;$&quot;* \(#,##0.00\);_(&quot;$&quot;*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dxf>
    <dxf>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outline="0">
        <top style="thin">
          <color indexed="64"/>
        </top>
      </border>
    </dxf>
    <dxf>
      <numFmt numFmtId="1" formatCode="0"/>
    </dxf>
    <dxf>
      <numFmt numFmtId="1" formatCode="0"/>
      <fill>
        <patternFill patternType="solid">
          <fgColor indexed="64"/>
          <bgColor theme="4" tint="0.79998168889431442"/>
        </patternFill>
      </fill>
    </dxf>
    <dxf>
      <numFmt numFmtId="1" formatCode="0"/>
    </dxf>
    <dxf>
      <font>
        <b/>
        <i val="0"/>
        <strike val="0"/>
        <condense val="0"/>
        <extend val="0"/>
        <outline val="0"/>
        <shadow val="0"/>
        <u val="none"/>
        <vertAlign val="baseline"/>
        <sz val="11"/>
        <color theme="1"/>
        <name val="Calibri"/>
        <family val="2"/>
        <scheme val="minor"/>
      </font>
    </dxf>
    <dxf>
      <numFmt numFmtId="1" formatCode="0"/>
    </dxf>
    <dxf>
      <numFmt numFmtId="1" formatCode="0"/>
      <fill>
        <patternFill patternType="solid">
          <fgColor indexed="64"/>
          <bgColor theme="4" tint="0.79998168889431442"/>
        </patternFill>
      </fill>
    </dxf>
    <dxf>
      <numFmt numFmtId="1" formatCode="0"/>
    </dxf>
    <dxf>
      <font>
        <b/>
        <i val="0"/>
        <strike val="0"/>
        <condense val="0"/>
        <extend val="0"/>
        <outline val="0"/>
        <shadow val="0"/>
        <u val="none"/>
        <vertAlign val="baseline"/>
        <sz val="11"/>
        <color theme="1"/>
        <name val="Calibri"/>
        <family val="2"/>
        <scheme val="minor"/>
      </font>
    </dxf>
    <dxf>
      <numFmt numFmtId="34" formatCode="_(&quot;$&quot;* #,##0.00_);_(&quot;$&quot;* \(#,##0.00\);_(&quot;$&quot;* &quot;-&quot;??_);_(@_)"/>
    </dxf>
    <dxf>
      <numFmt numFmtId="34" formatCode="_(&quot;$&quot;* #,##0.00_);_(&quot;$&quot;* \(#,##0.00\);_(&quot;$&quot;* &quot;-&quot;??_);_(@_)"/>
    </dxf>
    <dxf>
      <numFmt numFmtId="34" formatCode="_(&quot;$&quot;* #,##0.00_);_(&quot;$&quot;* \(#,##0.00\);_(&quot;$&quot;* &quot;-&quot;??_);_(@_)"/>
      <fill>
        <patternFill patternType="solid">
          <fgColor indexed="64"/>
          <bgColor theme="4" tint="0.79998168889431442"/>
        </patternFill>
      </fill>
    </dxf>
    <dxf>
      <numFmt numFmtId="34" formatCode="_(&quot;$&quot;* #,##0.00_);_(&quot;$&quot;* \(#,##0.00\);_(&quot;$&quot;* &quot;-&quot;??_);_(@_)"/>
      <fill>
        <patternFill patternType="solid">
          <fgColor indexed="64"/>
          <bgColor theme="4" tint="0.79998168889431442"/>
        </patternFill>
      </fill>
    </dxf>
    <dxf>
      <numFmt numFmtId="164" formatCode="_(&quot;$&quot;* #,##0_);_(&quot;$&quot;* \(#,##0\);_(&quot;$&quot;* &quot;-&quot;??_);_(@_)"/>
    </dxf>
    <dxf>
      <font>
        <b val="0"/>
        <i val="0"/>
        <strike val="0"/>
        <condense val="0"/>
        <extend val="0"/>
        <outline val="0"/>
        <shadow val="0"/>
        <u val="none"/>
        <vertAlign val="baseline"/>
        <sz val="11"/>
        <color theme="1"/>
        <name val="Calibri"/>
        <family val="2"/>
        <scheme val="minor"/>
      </font>
      <numFmt numFmtId="164" formatCode="_(&quot;$&quot;* #,##0_);_(&quot;$&quot;* \(#,##0\);_(&quot;$&quot;* &quot;-&quot;??_);_(@_)"/>
      <fill>
        <patternFill patternType="solid">
          <fgColor indexed="64"/>
          <bgColor theme="7" tint="0.79998168889431442"/>
        </patternFill>
      </fill>
      <border diagonalUp="0" diagonalDown="0">
        <left style="medium">
          <color indexed="64"/>
        </left>
        <right style="medium">
          <color indexed="64"/>
        </right>
        <top/>
        <bottom/>
        <vertical/>
        <horizontal/>
      </border>
    </dxf>
  </dxfs>
  <tableStyles count="0" defaultTableStyle="TableStyleMedium2"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22/10/relationships/richValueRel" Target="richData/richValueRel.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gif"/></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A6EB0F4-08B3-4199-901C-B7D1318375C2}" name="Table810" displayName="Table810" ref="A3:D7" totalsRowShown="0">
  <autoFilter ref="A3:D7" xr:uid="{2A6EB0F4-08B3-4199-901C-B7D1318375C2}"/>
  <tableColumns count="4">
    <tableColumn id="1" xr3:uid="{7123A50A-94F7-4AFF-9DB6-A83131BD5B82}" name="Business-to-Marketing Alignment"/>
    <tableColumn id="2" xr3:uid="{5FCF4FA8-DF07-48E8-AB88-F99553F679E1}" name="OKR 1"/>
    <tableColumn id="3" xr3:uid="{BF7CF836-2C82-404A-93F0-411DDFC8BA32}" name="OKR 2"/>
    <tableColumn id="4" xr3:uid="{C358B504-7AE0-4078-A9E6-3133E614D31E}" name="OKR 3"/>
  </tableColumns>
  <tableStyleInfo name="TableStyleLight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43DA753-8E25-4F6C-94BF-05BD47CD08BD}" name="Table134" displayName="Table134" ref="A3:C10" totalsRowShown="0">
  <autoFilter ref="A3:C10" xr:uid="{243DA753-8E25-4F6C-94BF-05BD47CD08BD}"/>
  <tableColumns count="3">
    <tableColumn id="1" xr3:uid="{105B60F9-BB39-435D-AD21-4FFCBBE4AC4C}" name="New Revenue Variables"/>
    <tableColumn id="2" xr3:uid="{34F0F9A3-9ADE-4637-872C-7584777969DE}" name="Value"/>
    <tableColumn id="3" xr3:uid="{DC9E3AF7-01BA-4500-9A0E-A7D346D9C156}" name="Unit of Measurement"/>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4765CAE-D976-45BD-AF41-A00BE045154F}" name="Table1346" displayName="Table1346" ref="A12:C19" totalsRowShown="0">
  <autoFilter ref="A12:C19" xr:uid="{C4765CAE-D976-45BD-AF41-A00BE045154F}"/>
  <tableColumns count="3">
    <tableColumn id="1" xr3:uid="{72961482-55C2-48F0-938D-824E234534AA}" name="Renewal Variables"/>
    <tableColumn id="2" xr3:uid="{16301667-7F09-4F20-B24F-CDB171F24D1A}" name="Value"/>
    <tableColumn id="3" xr3:uid="{6230AA69-5D5D-483F-8EE2-6BC660404992}" name="Unit of Measurement"/>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90832DC-0095-41E5-9B79-4B910246816A}" name="Table4" displayName="Table4" ref="A3:D6" totalsRowCount="1">
  <autoFilter ref="A3:D5" xr:uid="{C90832DC-0095-41E5-9B79-4B910246816A}"/>
  <tableColumns count="4">
    <tableColumn id="1" xr3:uid="{9BBC8311-8BD3-481C-A8B7-7F96B4F44A8D}" name="Sales" totalsRowLabel="Total"/>
    <tableColumn id="2" xr3:uid="{87341095-B875-4FA0-9954-4809C757C67F}" name="Total" totalsRowFunction="sum" dataDxfId="50" totalsRowDxfId="49" dataCellStyle="Currency"/>
    <tableColumn id="3" xr3:uid="{05B04FAF-B480-440F-BDAB-DC26668AF1DC}" name="Marketing-Sourced" totalsRowFunction="sum" dataDxfId="48" totalsRowDxfId="47"/>
    <tableColumn id="4" xr3:uid="{30E553B8-0E8F-4304-BB4F-9C67CE63623A}" name="Sales-Sourced" totalsRowFunction="sum" dataDxfId="46" totalsRowDxfId="45">
      <calculatedColumnFormula>B4-C4</calculatedColumnFormula>
    </tableColumn>
  </tableColumns>
  <tableStyleInfo name="TableStyleLight8"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3D09FE8-F9D9-4A66-9F46-F5FC8DC90299}" name="Table6" displayName="Table6" ref="A8:D13" totalsRowShown="0" headerRowDxfId="44">
  <autoFilter ref="A8:D13" xr:uid="{83D09FE8-F9D9-4A66-9F46-F5FC8DC90299}"/>
  <tableColumns count="4">
    <tableColumn id="1" xr3:uid="{14FB1202-8281-4897-9C16-7E7CD3CC0700}" name="New Business Pipeline"/>
    <tableColumn id="2" xr3:uid="{6DA1244F-9ECC-4FA2-B94D-6B0BC5DA6187}" name="Total" dataDxfId="43"/>
    <tableColumn id="3" xr3:uid="{4C138D27-9324-4836-B887-257A3DE045F9}" name="Marketing" dataDxfId="42"/>
    <tableColumn id="4" xr3:uid="{176C890C-5701-40FB-8E2D-C3F5763C3E8D}" name="Sales" dataDxfId="41"/>
  </tableColumns>
  <tableStyleInfo name="TableStyleLight8"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7A369994-226B-465E-8728-1B86FC21F170}" name="Table611" displayName="Table611" ref="A15:D20" totalsRowShown="0" headerRowDxfId="40">
  <autoFilter ref="A15:D20" xr:uid="{7A369994-226B-465E-8728-1B86FC21F170}"/>
  <tableColumns count="4">
    <tableColumn id="1" xr3:uid="{62278AAE-A5DD-45BC-8A17-792BB550CF67}" name="Renewal Pipeline"/>
    <tableColumn id="2" xr3:uid="{DC99AE01-72F2-4FEE-B908-B07195EC5A87}" name="Total" dataDxfId="39"/>
    <tableColumn id="3" xr3:uid="{1E593C3A-BAF7-4897-8EBF-309D7097519F}" name="Marketing" dataDxfId="38"/>
    <tableColumn id="4" xr3:uid="{7BCC92EC-C47C-4C52-8616-4DDA2EBD79DA}" name="Sales" dataDxfId="37"/>
  </tableColumns>
  <tableStyleInfo name="TableStyleLight8"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889B77E-F2D5-4505-A76A-3E524D97A854}" name="Table2" displayName="Table2" ref="A24:D30" totalsRowCount="1" tableBorderDxfId="36">
  <autoFilter ref="A24:D29" xr:uid="{B889B77E-F2D5-4505-A76A-3E524D97A854}"/>
  <tableColumns count="4">
    <tableColumn id="1" xr3:uid="{F0C1E20E-5B6E-4AAC-B976-360B1A837AA5}" name="Category" totalsRowLabel="Total Recommended Budget" dataDxfId="35"/>
    <tableColumn id="2" xr3:uid="{C77A022D-9276-4B77-813D-D1E87B57BBF8}" name="Amount" totalsRowFunction="sum" dataDxfId="34" totalsRowDxfId="33" dataCellStyle="Currency"/>
    <tableColumn id="4" xr3:uid="{49BA2C0F-5CAD-43AD-9F88-3C84AF41E1EF}" name="You Ratios" totalsRowFunction="sum" dataDxfId="32" totalsRowDxfId="31">
      <calculatedColumnFormula>Table2[[#This Row],[Amount]]/Table2[[#Totals],[Amount]]</calculatedColumnFormula>
    </tableColumn>
    <tableColumn id="3" xr3:uid="{336A11E2-3A2D-4EE6-B2DC-422980C743E5}" name="Guidelines" dataDxfId="30"/>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FE24DC0-AA9C-4A25-A5BE-88C15A6A5686}" name="Table8" displayName="Table8" ref="A5:G18" totalsRowCount="1" headerRowDxfId="29">
  <autoFilter ref="A5:G17" xr:uid="{3FE24DC0-AA9C-4A25-A5BE-88C15A6A5686}"/>
  <tableColumns count="7">
    <tableColumn id="1" xr3:uid="{2C93EBE7-0BF5-4056-8AD1-303CA38F1980}" name="Produtive Budget" totalsRowLabel="Total" dataDxfId="28" totalsRowDxfId="27"/>
    <tableColumn id="2" xr3:uid="{1A613F6A-AC8B-4A32-BE1F-5ABFF5348B51}" name="Vendor" dataDxfId="26" totalsRowDxfId="25"/>
    <tableColumn id="4" xr3:uid="{AE45C49E-2997-40F6-88D8-4D0635E9FDF8}" name="Q1" totalsRowFunction="sum" dataDxfId="24" totalsRowDxfId="23"/>
    <tableColumn id="5" xr3:uid="{CB2CFEF9-2B9A-40A2-BB24-D2ADA252E46D}" name="Q2" totalsRowFunction="sum" dataDxfId="22" totalsRowDxfId="21"/>
    <tableColumn id="6" xr3:uid="{FA25B663-D1E7-4014-BC59-A7D79774C432}" name="Q3" totalsRowFunction="sum" dataDxfId="20" totalsRowDxfId="19"/>
    <tableColumn id="7" xr3:uid="{9D67181F-8F5E-4EE4-8047-1FE025CD1F1F}" name="Q4" totalsRowFunction="sum" dataDxfId="18" totalsRowDxfId="17"/>
    <tableColumn id="8" xr3:uid="{A28068BA-A2A6-414D-8EF6-3E598453B105}" name="Total" totalsRowFunction="sum" dataDxfId="16" totalsRowDxfId="15">
      <calculatedColumnFormula>SUM(Table8[[#This Row],[Q1]:[Q4]])</calculatedColumnFormula>
    </tableColumn>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69D7C88-270B-4CD9-8588-36FF0D2E4ADA}" name="Table812" displayName="Table812" ref="A20:G29" totalsRowCount="1" headerRowDxfId="14">
  <autoFilter ref="A20:G28" xr:uid="{369D7C88-270B-4CD9-8588-36FF0D2E4ADA}"/>
  <tableColumns count="7">
    <tableColumn id="1" xr3:uid="{F67AEEEB-4B42-46B0-A0C7-924C3D0A5F55}" name="Operational Budget" totalsRowLabel="Total" dataDxfId="13" totalsRowDxfId="12"/>
    <tableColumn id="2" xr3:uid="{EF194D51-5E51-4EBC-99EB-0CE7E0418C5A}" name="Vendor" dataDxfId="11" totalsRowDxfId="10"/>
    <tableColumn id="4" xr3:uid="{9E5E693B-2DD1-4F17-9C86-C7288959FB66}" name="Q1" totalsRowFunction="sum" dataDxfId="9" totalsRowDxfId="8"/>
    <tableColumn id="5" xr3:uid="{69951E10-3746-4604-A61B-FAFE1B56A7BA}" name="Q2" totalsRowFunction="sum" dataDxfId="7" totalsRowDxfId="6"/>
    <tableColumn id="6" xr3:uid="{29ED3592-08DD-4102-A885-19736110A8DA}" name="Q3" totalsRowFunction="sum" dataDxfId="5" totalsRowDxfId="4"/>
    <tableColumn id="7" xr3:uid="{68DBB1DA-E87D-4D1E-908A-400F4814DE75}" name="Q4" totalsRowFunction="sum" dataDxfId="3" totalsRowDxfId="2"/>
    <tableColumn id="8" xr3:uid="{C54A6F36-0BBB-41B6-9CF3-7006C3C429AB}" name="Total" totalsRowFunction="sum" dataDxfId="1" totalsRowDxfId="0">
      <calculatedColumnFormula>SUM(Table812[[#This Row],[Q1]:[Q4]])</calculatedColumnFormula>
    </tableColumn>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5736BF8-DABF-43C5-B3B0-ACB9448EE5B4}" name="Table1" displayName="Table1" ref="A1:B12" totalsRowShown="0">
  <autoFilter ref="A1:B12" xr:uid="{D5736BF8-DABF-43C5-B3B0-ACB9448EE5B4}"/>
  <tableColumns count="2">
    <tableColumn id="1" xr3:uid="{C32576C2-796F-493C-ACF5-844B4A25115F}" name="Term"/>
    <tableColumn id="2" xr3:uid="{A3749BAB-528C-410C-B55B-818FBAD6D0FA}" name="Definition"/>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table" Target="../tables/table8.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C92A5-9E7D-47DE-8802-A7A215B956BB}">
  <dimension ref="B2:B11"/>
  <sheetViews>
    <sheetView tabSelected="1" workbookViewId="0">
      <selection activeCell="B22" sqref="B22"/>
    </sheetView>
  </sheetViews>
  <sheetFormatPr defaultRowHeight="15" x14ac:dyDescent="0.25"/>
  <cols>
    <col min="1" max="1" width="3.7109375" customWidth="1"/>
    <col min="2" max="2" width="105" customWidth="1"/>
  </cols>
  <sheetData>
    <row r="2" spans="2:2" ht="45.75" customHeight="1" x14ac:dyDescent="0.25">
      <c r="B2" t="e" vm="1">
        <v>#VALUE!</v>
      </c>
    </row>
    <row r="3" spans="2:2" ht="42" customHeight="1" x14ac:dyDescent="0.25">
      <c r="B3" s="35" t="s">
        <v>165</v>
      </c>
    </row>
    <row r="5" spans="2:2" x14ac:dyDescent="0.25">
      <c r="B5" t="s">
        <v>166</v>
      </c>
    </row>
    <row r="6" spans="2:2" x14ac:dyDescent="0.25">
      <c r="B6" t="s">
        <v>167</v>
      </c>
    </row>
    <row r="7" spans="2:2" x14ac:dyDescent="0.25">
      <c r="B7" t="s">
        <v>168</v>
      </c>
    </row>
    <row r="8" spans="2:2" x14ac:dyDescent="0.25">
      <c r="B8" t="s">
        <v>169</v>
      </c>
    </row>
    <row r="9" spans="2:2" x14ac:dyDescent="0.25">
      <c r="B9" t="s">
        <v>170</v>
      </c>
    </row>
    <row r="11" spans="2:2" ht="30" x14ac:dyDescent="0.25">
      <c r="B11" s="35" t="s">
        <v>171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6813A-C0BF-4E66-A732-09D6FEAE531A}">
  <sheetPr>
    <tabColor rgb="FF00B0F0"/>
  </sheetPr>
  <dimension ref="A1:D7"/>
  <sheetViews>
    <sheetView workbookViewId="0">
      <selection activeCell="A18" sqref="A18"/>
    </sheetView>
  </sheetViews>
  <sheetFormatPr defaultRowHeight="15" x14ac:dyDescent="0.25"/>
  <cols>
    <col min="1" max="1" width="36.7109375" customWidth="1"/>
    <col min="2" max="2" width="39.7109375" bestFit="1" customWidth="1"/>
    <col min="3" max="3" width="43.42578125" bestFit="1" customWidth="1"/>
    <col min="4" max="4" width="33.5703125" bestFit="1" customWidth="1"/>
  </cols>
  <sheetData>
    <row r="1" spans="1:4" s="36" customFormat="1" ht="23.25" x14ac:dyDescent="0.35">
      <c r="A1" s="36" t="s">
        <v>42</v>
      </c>
    </row>
    <row r="2" spans="1:4" ht="61.5" customHeight="1" x14ac:dyDescent="0.25">
      <c r="A2" s="37" t="s">
        <v>43</v>
      </c>
      <c r="B2" s="37"/>
      <c r="C2" s="37"/>
      <c r="D2" s="37"/>
    </row>
    <row r="3" spans="1:4" x14ac:dyDescent="0.25">
      <c r="A3" t="s">
        <v>149</v>
      </c>
      <c r="B3" s="3" t="s">
        <v>37</v>
      </c>
      <c r="C3" s="3" t="s">
        <v>38</v>
      </c>
      <c r="D3" t="s">
        <v>39</v>
      </c>
    </row>
    <row r="4" spans="1:4" x14ac:dyDescent="0.25">
      <c r="A4" t="s">
        <v>0</v>
      </c>
      <c r="B4" t="s">
        <v>159</v>
      </c>
      <c r="C4" t="s">
        <v>160</v>
      </c>
      <c r="D4" t="s">
        <v>34</v>
      </c>
    </row>
    <row r="5" spans="1:4" x14ac:dyDescent="0.25">
      <c r="A5" t="s">
        <v>35</v>
      </c>
      <c r="B5" t="s">
        <v>56</v>
      </c>
      <c r="C5" t="s">
        <v>57</v>
      </c>
      <c r="D5" t="s">
        <v>70</v>
      </c>
    </row>
    <row r="6" spans="1:4" x14ac:dyDescent="0.25">
      <c r="A6" t="s">
        <v>13</v>
      </c>
      <c r="B6" t="s">
        <v>157</v>
      </c>
      <c r="C6" t="s">
        <v>158</v>
      </c>
      <c r="D6" t="s">
        <v>40</v>
      </c>
    </row>
    <row r="7" spans="1:4" x14ac:dyDescent="0.25">
      <c r="A7" t="s">
        <v>36</v>
      </c>
      <c r="B7" t="s">
        <v>45</v>
      </c>
      <c r="C7" t="s">
        <v>156</v>
      </c>
      <c r="D7" t="s">
        <v>41</v>
      </c>
    </row>
  </sheetData>
  <mergeCells count="2">
    <mergeCell ref="A1:XFD1"/>
    <mergeCell ref="A2:D2"/>
  </mergeCell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03B7-E175-4371-810C-53261824DD06}">
  <sheetPr>
    <tabColor rgb="FF00B0F0"/>
  </sheetPr>
  <dimension ref="A1:C26"/>
  <sheetViews>
    <sheetView topLeftCell="A2" workbookViewId="0">
      <selection activeCell="A24" sqref="A24"/>
    </sheetView>
  </sheetViews>
  <sheetFormatPr defaultRowHeight="15" x14ac:dyDescent="0.25"/>
  <cols>
    <col min="1" max="1" width="35.28515625" bestFit="1" customWidth="1"/>
    <col min="2" max="2" width="11.85546875" bestFit="1" customWidth="1"/>
    <col min="3" max="3" width="67.140625" bestFit="1" customWidth="1"/>
  </cols>
  <sheetData>
    <row r="1" spans="1:3" s="36" customFormat="1" ht="23.25" x14ac:dyDescent="0.35">
      <c r="A1" s="36" t="s">
        <v>71</v>
      </c>
    </row>
    <row r="2" spans="1:3" ht="57" customHeight="1" x14ac:dyDescent="0.25">
      <c r="A2" s="38" t="s">
        <v>33</v>
      </c>
      <c r="B2" s="38"/>
      <c r="C2" s="38"/>
    </row>
    <row r="3" spans="1:3" x14ac:dyDescent="0.25">
      <c r="A3" t="s">
        <v>22</v>
      </c>
      <c r="B3" t="s">
        <v>3</v>
      </c>
      <c r="C3" t="s">
        <v>1</v>
      </c>
    </row>
    <row r="4" spans="1:3" x14ac:dyDescent="0.25">
      <c r="A4" t="s">
        <v>4</v>
      </c>
      <c r="B4" s="1">
        <v>45000</v>
      </c>
      <c r="C4" t="s">
        <v>2</v>
      </c>
    </row>
    <row r="5" spans="1:3" x14ac:dyDescent="0.25">
      <c r="A5" t="s">
        <v>23</v>
      </c>
      <c r="B5" s="2">
        <v>0.2</v>
      </c>
      <c r="C5" t="s">
        <v>9</v>
      </c>
    </row>
    <row r="6" spans="1:3" x14ac:dyDescent="0.25">
      <c r="A6" t="s">
        <v>46</v>
      </c>
      <c r="B6" s="2">
        <v>0.8</v>
      </c>
      <c r="C6" t="s">
        <v>24</v>
      </c>
    </row>
    <row r="7" spans="1:3" x14ac:dyDescent="0.25">
      <c r="A7" t="s">
        <v>47</v>
      </c>
      <c r="B7" s="2">
        <v>0.25</v>
      </c>
      <c r="C7" t="s">
        <v>25</v>
      </c>
    </row>
    <row r="8" spans="1:3" x14ac:dyDescent="0.25">
      <c r="A8" t="s">
        <v>12</v>
      </c>
      <c r="B8" s="2">
        <v>0.75</v>
      </c>
      <c r="C8" t="s">
        <v>8</v>
      </c>
    </row>
    <row r="9" spans="1:3" x14ac:dyDescent="0.25">
      <c r="A9" t="s">
        <v>6</v>
      </c>
      <c r="B9">
        <v>8</v>
      </c>
      <c r="C9" t="s">
        <v>7</v>
      </c>
    </row>
    <row r="10" spans="1:3" x14ac:dyDescent="0.25">
      <c r="A10" t="s">
        <v>10</v>
      </c>
      <c r="B10">
        <v>4</v>
      </c>
      <c r="C10" t="s">
        <v>11</v>
      </c>
    </row>
    <row r="12" spans="1:3" x14ac:dyDescent="0.25">
      <c r="A12" t="s">
        <v>32</v>
      </c>
      <c r="B12" t="s">
        <v>3</v>
      </c>
      <c r="C12" t="s">
        <v>1</v>
      </c>
    </row>
    <row r="13" spans="1:3" x14ac:dyDescent="0.25">
      <c r="A13" t="s">
        <v>4</v>
      </c>
      <c r="B13" s="1">
        <v>50000</v>
      </c>
      <c r="C13" t="s">
        <v>2</v>
      </c>
    </row>
    <row r="14" spans="1:3" x14ac:dyDescent="0.25">
      <c r="A14" t="s">
        <v>23</v>
      </c>
      <c r="B14" s="2">
        <v>0.35</v>
      </c>
      <c r="C14" t="s">
        <v>9</v>
      </c>
    </row>
    <row r="15" spans="1:3" x14ac:dyDescent="0.25">
      <c r="A15" t="s">
        <v>46</v>
      </c>
      <c r="B15" s="2">
        <v>0.8</v>
      </c>
      <c r="C15" t="s">
        <v>24</v>
      </c>
    </row>
    <row r="16" spans="1:3" x14ac:dyDescent="0.25">
      <c r="A16" t="s">
        <v>47</v>
      </c>
      <c r="B16" s="2">
        <v>0.4</v>
      </c>
      <c r="C16" t="s">
        <v>25</v>
      </c>
    </row>
    <row r="17" spans="1:3" x14ac:dyDescent="0.25">
      <c r="A17" t="s">
        <v>12</v>
      </c>
      <c r="B17" s="2">
        <v>0.25</v>
      </c>
      <c r="C17" t="s">
        <v>8</v>
      </c>
    </row>
    <row r="18" spans="1:3" x14ac:dyDescent="0.25">
      <c r="A18" t="s">
        <v>6</v>
      </c>
      <c r="B18">
        <v>15</v>
      </c>
      <c r="C18" t="s">
        <v>7</v>
      </c>
    </row>
    <row r="19" spans="1:3" x14ac:dyDescent="0.25">
      <c r="A19" t="s">
        <v>10</v>
      </c>
      <c r="B19">
        <v>8</v>
      </c>
      <c r="C19" t="s">
        <v>11</v>
      </c>
    </row>
    <row r="22" spans="1:3" x14ac:dyDescent="0.25">
      <c r="B22" s="1"/>
    </row>
    <row r="23" spans="1:3" x14ac:dyDescent="0.25">
      <c r="B23" s="2"/>
    </row>
    <row r="24" spans="1:3" x14ac:dyDescent="0.25">
      <c r="B24" s="2"/>
    </row>
    <row r="25" spans="1:3" x14ac:dyDescent="0.25">
      <c r="B25" s="2"/>
    </row>
    <row r="26" spans="1:3" x14ac:dyDescent="0.25">
      <c r="B26" s="2"/>
    </row>
  </sheetData>
  <mergeCells count="2">
    <mergeCell ref="A1:XFD1"/>
    <mergeCell ref="A2:C2"/>
  </mergeCells>
  <pageMargins left="0.7" right="0.7" top="0.75" bottom="0.75" header="0.3" footer="0.3"/>
  <tableParts count="2">
    <tablePart r:id="rId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7D0F8-075B-4693-AAE4-A23D6834D967}">
  <sheetPr>
    <tabColor rgb="FF00B0F0"/>
  </sheetPr>
  <dimension ref="A1:D20"/>
  <sheetViews>
    <sheetView topLeftCell="A2" zoomScale="130" zoomScaleNormal="130" workbookViewId="0">
      <selection activeCell="C11" sqref="C11"/>
    </sheetView>
  </sheetViews>
  <sheetFormatPr defaultRowHeight="15" x14ac:dyDescent="0.25"/>
  <cols>
    <col min="1" max="1" width="27.7109375" customWidth="1"/>
    <col min="2" max="2" width="15.28515625" bestFit="1" customWidth="1"/>
    <col min="3" max="3" width="20.5703125" customWidth="1"/>
    <col min="4" max="4" width="15.5703125" customWidth="1"/>
  </cols>
  <sheetData>
    <row r="1" spans="1:4" s="36" customFormat="1" ht="23.25" x14ac:dyDescent="0.35">
      <c r="A1" s="36" t="s">
        <v>17</v>
      </c>
    </row>
    <row r="2" spans="1:4" ht="56.25" customHeight="1" x14ac:dyDescent="0.25">
      <c r="A2" s="37" t="s">
        <v>55</v>
      </c>
      <c r="B2" s="37"/>
      <c r="C2" s="37"/>
      <c r="D2" s="37"/>
    </row>
    <row r="3" spans="1:4" ht="15.75" thickBot="1" x14ac:dyDescent="0.3">
      <c r="A3" t="s">
        <v>20</v>
      </c>
      <c r="B3" t="s">
        <v>14</v>
      </c>
      <c r="C3" t="s">
        <v>16</v>
      </c>
      <c r="D3" t="s">
        <v>18</v>
      </c>
    </row>
    <row r="4" spans="1:4" x14ac:dyDescent="0.25">
      <c r="A4" t="s">
        <v>58</v>
      </c>
      <c r="B4" s="13">
        <v>3000000</v>
      </c>
      <c r="C4" s="9">
        <f>B4*V_MKT_SRC</f>
        <v>2250000</v>
      </c>
      <c r="D4" s="6">
        <f>B4-C4</f>
        <v>750000</v>
      </c>
    </row>
    <row r="5" spans="1:4" ht="15.75" thickBot="1" x14ac:dyDescent="0.3">
      <c r="A5" t="s">
        <v>59</v>
      </c>
      <c r="B5" s="14">
        <v>1000000</v>
      </c>
      <c r="C5" s="9">
        <f>B5*Variables!B17</f>
        <v>250000</v>
      </c>
      <c r="D5" s="6">
        <f>B5-C5</f>
        <v>750000</v>
      </c>
    </row>
    <row r="6" spans="1:4" x14ac:dyDescent="0.25">
      <c r="A6" t="s">
        <v>14</v>
      </c>
      <c r="B6" s="7">
        <f>SUBTOTAL(109,Table4[Total])</f>
        <v>4000000</v>
      </c>
      <c r="C6" s="9">
        <f>SUBTOTAL(109,Table4[Marketing-Sourced])</f>
        <v>2500000</v>
      </c>
      <c r="D6" s="6">
        <f>SUBTOTAL(109,Table4[Sales-Sourced])</f>
        <v>1500000</v>
      </c>
    </row>
    <row r="8" spans="1:4" x14ac:dyDescent="0.25">
      <c r="A8" s="3" t="s">
        <v>19</v>
      </c>
      <c r="B8" s="3" t="s">
        <v>14</v>
      </c>
      <c r="C8" s="3" t="s">
        <v>5</v>
      </c>
      <c r="D8" s="3" t="s">
        <v>20</v>
      </c>
    </row>
    <row r="9" spans="1:4" ht="15.75" thickBot="1" x14ac:dyDescent="0.3">
      <c r="A9" t="s">
        <v>21</v>
      </c>
      <c r="B9" s="4">
        <f>B4/V_ASP</f>
        <v>66.666666666666671</v>
      </c>
      <c r="C9" s="10">
        <f>B9*V_MKT_SRC</f>
        <v>50</v>
      </c>
      <c r="D9" s="4">
        <f>B9-C9</f>
        <v>16.666666666666671</v>
      </c>
    </row>
    <row r="10" spans="1:4" x14ac:dyDescent="0.25">
      <c r="A10" t="s">
        <v>50</v>
      </c>
      <c r="B10" s="7">
        <f>B4/V_S1_WR</f>
        <v>12000000</v>
      </c>
      <c r="C10" s="11">
        <f>B10*V_MKT_SRC</f>
        <v>9000000</v>
      </c>
      <c r="D10" s="5">
        <f>B10-C10</f>
        <v>3000000</v>
      </c>
    </row>
    <row r="11" spans="1:4" ht="15.75" thickBot="1" x14ac:dyDescent="0.3">
      <c r="A11" t="s">
        <v>48</v>
      </c>
      <c r="B11" s="4">
        <f>B9/V_S1_WR</f>
        <v>266.66666666666669</v>
      </c>
      <c r="C11" s="12">
        <f>B11*V_MKT_SRC</f>
        <v>200</v>
      </c>
      <c r="D11" s="8">
        <f>B11-C11</f>
        <v>66.666666666666686</v>
      </c>
    </row>
    <row r="12" spans="1:4" x14ac:dyDescent="0.25">
      <c r="A12" t="s">
        <v>49</v>
      </c>
      <c r="B12" s="4">
        <f>B11/V_S0_CR</f>
        <v>333.33333333333331</v>
      </c>
      <c r="C12" s="10">
        <f>C11/V_S0_CR</f>
        <v>250</v>
      </c>
      <c r="D12" s="4">
        <f>D11/V_S0_CR</f>
        <v>83.333333333333357</v>
      </c>
    </row>
    <row r="13" spans="1:4" x14ac:dyDescent="0.25">
      <c r="A13" t="s">
        <v>15</v>
      </c>
      <c r="B13" s="4">
        <f>B12/V_Lead_CR</f>
        <v>1666.6666666666665</v>
      </c>
      <c r="C13" s="10">
        <f>C12/V_Lead_CR</f>
        <v>1250</v>
      </c>
      <c r="D13" s="4">
        <f>D12/V_Lead_CR</f>
        <v>416.66666666666674</v>
      </c>
    </row>
    <row r="15" spans="1:4" x14ac:dyDescent="0.25">
      <c r="A15" s="3" t="s">
        <v>44</v>
      </c>
      <c r="B15" s="3" t="s">
        <v>14</v>
      </c>
      <c r="C15" s="3" t="s">
        <v>5</v>
      </c>
      <c r="D15" s="3" t="s">
        <v>20</v>
      </c>
    </row>
    <row r="16" spans="1:4" ht="15.75" thickBot="1" x14ac:dyDescent="0.3">
      <c r="A16" t="s">
        <v>21</v>
      </c>
      <c r="B16" s="4">
        <f>B5/Variables!B13</f>
        <v>20</v>
      </c>
      <c r="C16" s="10">
        <f>B16*Variables!B17</f>
        <v>5</v>
      </c>
      <c r="D16" s="4">
        <f>B16-C16</f>
        <v>15</v>
      </c>
    </row>
    <row r="17" spans="1:4" x14ac:dyDescent="0.25">
      <c r="A17" t="s">
        <v>50</v>
      </c>
      <c r="B17" s="7">
        <f>B5/Variables!B16</f>
        <v>2500000</v>
      </c>
      <c r="C17" s="11">
        <f>B17*Table1346[[#This Row],[Value]]</f>
        <v>625000</v>
      </c>
      <c r="D17" s="5">
        <f>B17-C17</f>
        <v>1875000</v>
      </c>
    </row>
    <row r="18" spans="1:4" ht="15.75" thickBot="1" x14ac:dyDescent="0.3">
      <c r="A18" t="s">
        <v>48</v>
      </c>
      <c r="B18" s="4">
        <f>B16/V_S1_WR</f>
        <v>80</v>
      </c>
      <c r="C18" s="12">
        <f>B18*Variables!B17</f>
        <v>20</v>
      </c>
      <c r="D18" s="8">
        <f>B18-C18</f>
        <v>60</v>
      </c>
    </row>
    <row r="19" spans="1:4" x14ac:dyDescent="0.25">
      <c r="A19" t="s">
        <v>49</v>
      </c>
      <c r="B19" s="4">
        <f>B18/V_S0_CR</f>
        <v>100</v>
      </c>
      <c r="C19" s="10">
        <f>C18/Variables!B15</f>
        <v>25</v>
      </c>
      <c r="D19" s="4">
        <f>D18/V_S0_CR</f>
        <v>75</v>
      </c>
    </row>
    <row r="20" spans="1:4" x14ac:dyDescent="0.25">
      <c r="A20" t="s">
        <v>15</v>
      </c>
      <c r="B20" s="4">
        <f>B19/V_Lead_CR</f>
        <v>500</v>
      </c>
      <c r="C20" s="10">
        <f>C19/Variables!B14</f>
        <v>71.428571428571431</v>
      </c>
      <c r="D20" s="4">
        <f>D19/V_Lead_CR</f>
        <v>375</v>
      </c>
    </row>
  </sheetData>
  <mergeCells count="2">
    <mergeCell ref="A1:XFD1"/>
    <mergeCell ref="A2:D2"/>
  </mergeCells>
  <pageMargins left="0.7" right="0.7" top="0.75" bottom="0.75" header="0.3" footer="0.3"/>
  <tableParts count="3">
    <tablePart r:id="rId1"/>
    <tablePart r:id="rId2"/>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FCD4A-B2F1-4699-869C-C6F817E12C4C}">
  <sheetPr>
    <tabColor rgb="FF92D050"/>
  </sheetPr>
  <dimension ref="A1:D34"/>
  <sheetViews>
    <sheetView topLeftCell="A9" zoomScale="115" zoomScaleNormal="115" workbookViewId="0">
      <selection activeCell="B26" sqref="B26"/>
    </sheetView>
  </sheetViews>
  <sheetFormatPr defaultRowHeight="15" x14ac:dyDescent="0.25"/>
  <cols>
    <col min="1" max="1" width="40.140625" customWidth="1"/>
    <col min="2" max="2" width="22.28515625" bestFit="1" customWidth="1"/>
    <col min="3" max="3" width="14" bestFit="1" customWidth="1"/>
    <col min="4" max="4" width="13" bestFit="1" customWidth="1"/>
  </cols>
  <sheetData>
    <row r="1" spans="1:4" s="36" customFormat="1" ht="23.25" x14ac:dyDescent="0.35">
      <c r="A1" s="36" t="s">
        <v>60</v>
      </c>
    </row>
    <row r="2" spans="1:4" ht="48.75" customHeight="1" x14ac:dyDescent="0.25">
      <c r="A2" s="37" t="s">
        <v>82</v>
      </c>
      <c r="B2" s="37"/>
      <c r="C2" s="37"/>
      <c r="D2" s="37"/>
    </row>
    <row r="3" spans="1:4" ht="18.75" x14ac:dyDescent="0.3">
      <c r="A3" s="39" t="s">
        <v>72</v>
      </c>
      <c r="B3" s="39"/>
    </row>
    <row r="5" spans="1:4" x14ac:dyDescent="0.25">
      <c r="A5" s="18" t="s">
        <v>19</v>
      </c>
      <c r="B5" s="19"/>
    </row>
    <row r="6" spans="1:4" x14ac:dyDescent="0.25">
      <c r="A6" t="s">
        <v>61</v>
      </c>
      <c r="B6" s="5">
        <f>V_ASP*V_Lead_CR*V_S0_CR*V_S1_WR</f>
        <v>1800</v>
      </c>
    </row>
    <row r="7" spans="1:4" x14ac:dyDescent="0.25">
      <c r="A7" t="s">
        <v>62</v>
      </c>
      <c r="B7" s="5">
        <f>V_ASP*V_S0_CR*V_S1_WR</f>
        <v>9000</v>
      </c>
    </row>
    <row r="8" spans="1:4" x14ac:dyDescent="0.25">
      <c r="A8" t="s">
        <v>63</v>
      </c>
      <c r="B8" s="5">
        <f>V_ASP*V_S1_WR</f>
        <v>11250</v>
      </c>
    </row>
    <row r="9" spans="1:4" x14ac:dyDescent="0.25">
      <c r="A9" t="s">
        <v>64</v>
      </c>
      <c r="B9" s="6">
        <f>B6/V_PROI</f>
        <v>225</v>
      </c>
    </row>
    <row r="10" spans="1:4" x14ac:dyDescent="0.25">
      <c r="A10" t="s">
        <v>65</v>
      </c>
      <c r="B10" s="6">
        <f>B7/V_PROI</f>
        <v>1125</v>
      </c>
    </row>
    <row r="11" spans="1:4" x14ac:dyDescent="0.25">
      <c r="A11" t="s">
        <v>66</v>
      </c>
      <c r="B11" s="6">
        <f>B8/V_PROI</f>
        <v>1406.25</v>
      </c>
    </row>
    <row r="12" spans="1:4" x14ac:dyDescent="0.25">
      <c r="A12" s="15" t="s">
        <v>67</v>
      </c>
      <c r="B12" s="16">
        <f>B9*'Revenue Modeling'!C13</f>
        <v>281250</v>
      </c>
    </row>
    <row r="14" spans="1:4" x14ac:dyDescent="0.25">
      <c r="A14" s="18" t="s">
        <v>69</v>
      </c>
      <c r="B14" s="19"/>
    </row>
    <row r="15" spans="1:4" x14ac:dyDescent="0.25">
      <c r="A15" t="s">
        <v>61</v>
      </c>
      <c r="B15" s="1">
        <f>Variables!B13*Variables!B14*Variables!B15*Variables!B16</f>
        <v>5600</v>
      </c>
    </row>
    <row r="16" spans="1:4" x14ac:dyDescent="0.25">
      <c r="A16" t="s">
        <v>62</v>
      </c>
      <c r="B16" s="1">
        <f>Variables!B13*Variables!B15*Variables!B16</f>
        <v>16000</v>
      </c>
    </row>
    <row r="17" spans="1:4" x14ac:dyDescent="0.25">
      <c r="A17" t="s">
        <v>63</v>
      </c>
      <c r="B17" s="1">
        <f>Variables!B13*Variables!B16</f>
        <v>20000</v>
      </c>
    </row>
    <row r="18" spans="1:4" x14ac:dyDescent="0.25">
      <c r="A18" t="s">
        <v>64</v>
      </c>
      <c r="B18" s="1">
        <f>B15/Variables!B18</f>
        <v>373.33333333333331</v>
      </c>
    </row>
    <row r="19" spans="1:4" x14ac:dyDescent="0.25">
      <c r="A19" t="s">
        <v>65</v>
      </c>
      <c r="B19" s="1">
        <f>B16/Variables!B18</f>
        <v>1066.6666666666667</v>
      </c>
    </row>
    <row r="20" spans="1:4" x14ac:dyDescent="0.25">
      <c r="A20" t="s">
        <v>66</v>
      </c>
      <c r="B20" s="1">
        <f>B17/Variables!B18</f>
        <v>1333.3333333333333</v>
      </c>
    </row>
    <row r="21" spans="1:4" x14ac:dyDescent="0.25">
      <c r="A21" s="15" t="s">
        <v>68</v>
      </c>
      <c r="B21" s="17">
        <f>B18*'Revenue Modeling'!C20</f>
        <v>26666.666666666668</v>
      </c>
    </row>
    <row r="23" spans="1:4" ht="18.75" x14ac:dyDescent="0.3">
      <c r="A23" s="40" t="s">
        <v>73</v>
      </c>
      <c r="B23" s="40"/>
    </row>
    <row r="24" spans="1:4" x14ac:dyDescent="0.25">
      <c r="A24" t="s">
        <v>80</v>
      </c>
      <c r="B24" s="6" t="s">
        <v>81</v>
      </c>
      <c r="C24" s="6" t="s">
        <v>87</v>
      </c>
      <c r="D24" t="s">
        <v>84</v>
      </c>
    </row>
    <row r="25" spans="1:4" x14ac:dyDescent="0.25">
      <c r="A25" s="21" t="s">
        <v>74</v>
      </c>
      <c r="B25" s="22">
        <f>SUM(B12,B21)</f>
        <v>307916.66666666669</v>
      </c>
      <c r="C25" s="23">
        <f>Table2[[#This Row],[Amount]]/Table2[[#Totals],[Amount]]</f>
        <v>0.44760751059963655</v>
      </c>
      <c r="D25" s="24" t="s">
        <v>88</v>
      </c>
    </row>
    <row r="26" spans="1:4" x14ac:dyDescent="0.25">
      <c r="A26" s="25" t="s">
        <v>75</v>
      </c>
      <c r="B26" s="26">
        <v>175000</v>
      </c>
      <c r="C26" s="27">
        <f>Table2[[#This Row],[Amount]]/Table2[[#Totals],[Amount]]</f>
        <v>0.25439127801332523</v>
      </c>
      <c r="D26" s="24" t="s">
        <v>89</v>
      </c>
    </row>
    <row r="27" spans="1:4" x14ac:dyDescent="0.25">
      <c r="A27" s="25" t="s">
        <v>76</v>
      </c>
      <c r="B27" s="26">
        <v>30000</v>
      </c>
      <c r="C27" s="27">
        <f>Table2[[#This Row],[Amount]]/Table2[[#Totals],[Amount]]</f>
        <v>4.3609933373712897E-2</v>
      </c>
      <c r="D27" s="24" t="s">
        <v>85</v>
      </c>
    </row>
    <row r="28" spans="1:4" x14ac:dyDescent="0.25">
      <c r="A28" s="25" t="s">
        <v>77</v>
      </c>
      <c r="B28" s="26">
        <v>150000</v>
      </c>
      <c r="C28" s="27">
        <f>Table2[[#This Row],[Amount]]/Table2[[#Totals],[Amount]]</f>
        <v>0.21804966686856447</v>
      </c>
      <c r="D28" s="24" t="s">
        <v>86</v>
      </c>
    </row>
    <row r="29" spans="1:4" x14ac:dyDescent="0.25">
      <c r="A29" s="25" t="s">
        <v>78</v>
      </c>
      <c r="B29" s="26">
        <v>25000</v>
      </c>
      <c r="C29" s="27">
        <f>Table2[[#This Row],[Amount]]/Table2[[#Totals],[Amount]]</f>
        <v>3.6341611144760748E-2</v>
      </c>
      <c r="D29" s="24" t="s">
        <v>83</v>
      </c>
    </row>
    <row r="30" spans="1:4" x14ac:dyDescent="0.25">
      <c r="A30" t="s">
        <v>79</v>
      </c>
      <c r="B30" s="20">
        <f>SUBTOTAL(109,Table2[Amount])</f>
        <v>687916.66666666674</v>
      </c>
      <c r="C30" s="2">
        <f>SUBTOTAL(109,Table2[You Ratios])</f>
        <v>0.99999999999999978</v>
      </c>
    </row>
    <row r="32" spans="1:4" x14ac:dyDescent="0.25">
      <c r="A32" s="3" t="s">
        <v>152</v>
      </c>
      <c r="B32" s="3" t="s">
        <v>153</v>
      </c>
      <c r="C32" s="3" t="s">
        <v>84</v>
      </c>
    </row>
    <row r="33" spans="1:3" x14ac:dyDescent="0.25">
      <c r="A33" s="28" t="s">
        <v>90</v>
      </c>
      <c r="B33" s="34">
        <f>Table4[[#Totals],[Marketing-Sourced]]/Table2[[#Totals],[Amount]]</f>
        <v>3.6341611144760746</v>
      </c>
      <c r="C33" s="34" t="s">
        <v>150</v>
      </c>
    </row>
    <row r="34" spans="1:3" x14ac:dyDescent="0.25">
      <c r="A34" s="28" t="s">
        <v>91</v>
      </c>
      <c r="B34" s="34">
        <f>('Revenue Modeling'!C10+'Revenue Modeling'!C17)/Table2[[#Totals],[Amount]]</f>
        <v>13.991520290732888</v>
      </c>
      <c r="C34" s="34" t="s">
        <v>151</v>
      </c>
    </row>
  </sheetData>
  <mergeCells count="4">
    <mergeCell ref="A1:XFD1"/>
    <mergeCell ref="A2:D2"/>
    <mergeCell ref="A3:B3"/>
    <mergeCell ref="A23:B23"/>
  </mergeCells>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628B8-91BE-495C-B252-238441623F18}">
  <sheetPr>
    <tabColor rgb="FF92D050"/>
  </sheetPr>
  <dimension ref="A1:G29"/>
  <sheetViews>
    <sheetView workbookViewId="0">
      <selection activeCell="K2" sqref="K2"/>
    </sheetView>
  </sheetViews>
  <sheetFormatPr defaultRowHeight="15" x14ac:dyDescent="0.25"/>
  <cols>
    <col min="1" max="1" width="27.28515625" bestFit="1" customWidth="1"/>
    <col min="2" max="2" width="18" customWidth="1"/>
    <col min="3" max="3" width="10.5703125" customWidth="1"/>
    <col min="7" max="7" width="10.140625" bestFit="1" customWidth="1"/>
  </cols>
  <sheetData>
    <row r="1" spans="1:7" s="36" customFormat="1" ht="23.25" x14ac:dyDescent="0.35">
      <c r="A1" s="36" t="s">
        <v>92</v>
      </c>
    </row>
    <row r="2" spans="1:7" ht="64.5" customHeight="1" x14ac:dyDescent="0.25">
      <c r="A2" s="37" t="s">
        <v>99</v>
      </c>
      <c r="B2" s="37"/>
      <c r="C2" s="37"/>
      <c r="D2" s="37"/>
      <c r="E2" s="37"/>
      <c r="F2" s="37"/>
      <c r="G2" s="37"/>
    </row>
    <row r="3" spans="1:7" x14ac:dyDescent="0.25">
      <c r="A3" s="31" t="s">
        <v>136</v>
      </c>
      <c r="B3" s="31"/>
      <c r="C3" s="31" t="s">
        <v>95</v>
      </c>
      <c r="D3" s="31" t="s">
        <v>96</v>
      </c>
      <c r="E3" s="31" t="s">
        <v>97</v>
      </c>
      <c r="F3" s="31" t="s">
        <v>98</v>
      </c>
      <c r="G3" s="31" t="s">
        <v>137</v>
      </c>
    </row>
    <row r="4" spans="1:7" x14ac:dyDescent="0.25">
      <c r="A4" s="32"/>
      <c r="B4" s="32"/>
      <c r="C4" s="33">
        <f>Table8[[#Totals],[Q1]]+Table812[[#Totals],[Q1]]</f>
        <v>164600</v>
      </c>
      <c r="D4" s="33">
        <f>Table8[[#Totals],[Q2]]+Table812[[#Totals],[Q2]]</f>
        <v>181600</v>
      </c>
      <c r="E4" s="33">
        <f>Table8[[#Totals],[Q3]]+Table812[[#Totals],[Q3]]</f>
        <v>180100</v>
      </c>
      <c r="F4" s="33">
        <f>Table8[[#Totals],[Q4]]+Table812[[#Totals],[Q4]]</f>
        <v>168600</v>
      </c>
      <c r="G4" s="33">
        <f>Table8[[#Totals],[Total]]+Table812[[#Totals],[Total]]</f>
        <v>694900</v>
      </c>
    </row>
    <row r="5" spans="1:7" x14ac:dyDescent="0.25">
      <c r="A5" s="3" t="s">
        <v>93</v>
      </c>
      <c r="B5" s="3" t="s">
        <v>94</v>
      </c>
      <c r="C5" s="3" t="s">
        <v>95</v>
      </c>
      <c r="D5" s="3" t="s">
        <v>96</v>
      </c>
      <c r="E5" s="3" t="s">
        <v>97</v>
      </c>
      <c r="F5" s="3" t="s">
        <v>98</v>
      </c>
      <c r="G5" s="3" t="s">
        <v>14</v>
      </c>
    </row>
    <row r="6" spans="1:7" x14ac:dyDescent="0.25">
      <c r="A6" t="s">
        <v>100</v>
      </c>
      <c r="B6" s="4" t="s">
        <v>101</v>
      </c>
      <c r="C6" s="29">
        <v>15000</v>
      </c>
      <c r="D6" s="29">
        <v>15000</v>
      </c>
      <c r="E6" s="29">
        <v>20000</v>
      </c>
      <c r="F6" s="29">
        <v>25000</v>
      </c>
      <c r="G6" s="29">
        <f>SUM(Table8[[#This Row],[Q1]:[Q4]])</f>
        <v>75000</v>
      </c>
    </row>
    <row r="7" spans="1:7" x14ac:dyDescent="0.25">
      <c r="A7" t="s">
        <v>102</v>
      </c>
      <c r="B7" s="4" t="s">
        <v>103</v>
      </c>
      <c r="C7" s="30">
        <v>6000</v>
      </c>
      <c r="D7" s="29">
        <v>6000</v>
      </c>
      <c r="E7" s="29">
        <v>8000</v>
      </c>
      <c r="F7" s="29">
        <v>9000</v>
      </c>
      <c r="G7" s="29">
        <f>SUM(Table8[[#This Row],[Q1]:[Q4]])</f>
        <v>29000</v>
      </c>
    </row>
    <row r="8" spans="1:7" x14ac:dyDescent="0.25">
      <c r="A8" t="s">
        <v>104</v>
      </c>
      <c r="B8" s="4" t="s">
        <v>105</v>
      </c>
      <c r="C8" s="30">
        <v>2000</v>
      </c>
      <c r="D8" s="29">
        <v>3000</v>
      </c>
      <c r="E8" s="29">
        <v>3000</v>
      </c>
      <c r="F8" s="29">
        <v>3000</v>
      </c>
      <c r="G8" s="29">
        <f>SUM(Table8[[#This Row],[Q1]:[Q4]])</f>
        <v>11000</v>
      </c>
    </row>
    <row r="9" spans="1:7" x14ac:dyDescent="0.25">
      <c r="A9" t="s">
        <v>104</v>
      </c>
      <c r="B9" s="4" t="s">
        <v>106</v>
      </c>
      <c r="C9" s="29">
        <v>1500</v>
      </c>
      <c r="D9" s="29">
        <v>1500</v>
      </c>
      <c r="E9" s="29">
        <v>1500</v>
      </c>
      <c r="F9" s="29">
        <v>1500</v>
      </c>
      <c r="G9" s="29">
        <f>SUM(Table8[[#This Row],[Q1]:[Q4]])</f>
        <v>6000</v>
      </c>
    </row>
    <row r="10" spans="1:7" x14ac:dyDescent="0.25">
      <c r="A10" t="s">
        <v>107</v>
      </c>
      <c r="B10" s="4" t="s">
        <v>108</v>
      </c>
      <c r="C10" s="29">
        <v>8000</v>
      </c>
      <c r="D10" s="29">
        <v>8000</v>
      </c>
      <c r="E10" s="29">
        <v>8000</v>
      </c>
      <c r="F10" s="29">
        <v>8000</v>
      </c>
      <c r="G10" s="29">
        <f>SUM(Table8[[#This Row],[Q1]:[Q4]])</f>
        <v>32000</v>
      </c>
    </row>
    <row r="11" spans="1:7" x14ac:dyDescent="0.25">
      <c r="A11" t="s">
        <v>109</v>
      </c>
      <c r="B11" s="4" t="s">
        <v>110</v>
      </c>
      <c r="C11" s="29">
        <v>12000</v>
      </c>
      <c r="D11" s="29">
        <v>12000</v>
      </c>
      <c r="E11" s="29">
        <v>12000</v>
      </c>
      <c r="F11" s="29">
        <v>12000</v>
      </c>
      <c r="G11" s="29">
        <f>SUM(Table8[[#This Row],[Q1]:[Q4]])</f>
        <v>48000</v>
      </c>
    </row>
    <row r="12" spans="1:7" x14ac:dyDescent="0.25">
      <c r="A12" t="s">
        <v>129</v>
      </c>
      <c r="B12" s="4" t="s">
        <v>130</v>
      </c>
      <c r="C12" s="29">
        <v>12000</v>
      </c>
      <c r="D12" s="29">
        <v>12000</v>
      </c>
      <c r="E12" s="29">
        <v>12500</v>
      </c>
      <c r="F12" s="29">
        <v>15000</v>
      </c>
      <c r="G12" s="29">
        <f>SUM(Table8[[#This Row],[Q1]:[Q4]])</f>
        <v>51500</v>
      </c>
    </row>
    <row r="13" spans="1:7" x14ac:dyDescent="0.25">
      <c r="A13" t="s">
        <v>111</v>
      </c>
      <c r="B13" s="4" t="s">
        <v>112</v>
      </c>
      <c r="C13" s="29">
        <v>6000</v>
      </c>
      <c r="D13" s="29">
        <v>12000</v>
      </c>
      <c r="E13" s="29">
        <v>6000</v>
      </c>
      <c r="F13" s="29">
        <v>6000</v>
      </c>
      <c r="G13" s="29">
        <f>SUM(Table8[[#This Row],[Q1]:[Q4]])</f>
        <v>30000</v>
      </c>
    </row>
    <row r="14" spans="1:7" x14ac:dyDescent="0.25">
      <c r="A14" t="s">
        <v>113</v>
      </c>
      <c r="B14" s="4" t="s">
        <v>114</v>
      </c>
      <c r="C14" s="29">
        <v>25000</v>
      </c>
      <c r="D14" s="29">
        <v>35000</v>
      </c>
      <c r="E14" s="29">
        <v>50000</v>
      </c>
      <c r="F14" s="29">
        <v>30000</v>
      </c>
      <c r="G14" s="29">
        <f>SUM(Table8[[#This Row],[Q1]:[Q4]])</f>
        <v>140000</v>
      </c>
    </row>
    <row r="15" spans="1:7" x14ac:dyDescent="0.25">
      <c r="A15" t="s">
        <v>131</v>
      </c>
      <c r="B15" s="4" t="s">
        <v>132</v>
      </c>
      <c r="C15" s="29">
        <v>6000</v>
      </c>
      <c r="D15" s="29">
        <v>6000</v>
      </c>
      <c r="E15" s="29">
        <v>6000</v>
      </c>
      <c r="F15" s="29">
        <v>6000</v>
      </c>
      <c r="G15" s="29">
        <f>SUM(Table8[[#This Row],[Q1]:[Q4]])</f>
        <v>24000</v>
      </c>
    </row>
    <row r="16" spans="1:7" x14ac:dyDescent="0.25">
      <c r="A16" t="s">
        <v>133</v>
      </c>
      <c r="B16" s="4" t="s">
        <v>125</v>
      </c>
      <c r="C16" s="29">
        <v>6000</v>
      </c>
      <c r="D16" s="29">
        <v>6000</v>
      </c>
      <c r="E16" s="29">
        <v>6000</v>
      </c>
      <c r="F16" s="29">
        <v>6000</v>
      </c>
      <c r="G16" s="29">
        <f>SUM(Table8[[#This Row],[Q1]:[Q4]])</f>
        <v>24000</v>
      </c>
    </row>
    <row r="17" spans="1:7" x14ac:dyDescent="0.25">
      <c r="A17" t="s">
        <v>134</v>
      </c>
      <c r="B17" s="4" t="s">
        <v>135</v>
      </c>
      <c r="C17" s="29">
        <v>18000</v>
      </c>
      <c r="D17" s="29">
        <v>18000</v>
      </c>
      <c r="E17" s="29">
        <v>0</v>
      </c>
      <c r="F17" s="29">
        <v>0</v>
      </c>
      <c r="G17" s="29">
        <f>SUM(Table8[[#This Row],[Q1]:[Q4]])</f>
        <v>36000</v>
      </c>
    </row>
    <row r="18" spans="1:7" x14ac:dyDescent="0.25">
      <c r="A18" t="s">
        <v>14</v>
      </c>
      <c r="C18" s="29">
        <f>SUBTOTAL(109,Table8[Q1])</f>
        <v>117500</v>
      </c>
      <c r="D18" s="29">
        <f>SUBTOTAL(109,Table8[Q2])</f>
        <v>134500</v>
      </c>
      <c r="E18" s="29">
        <f>SUBTOTAL(109,Table8[Q3])</f>
        <v>133000</v>
      </c>
      <c r="F18" s="29">
        <f>SUBTOTAL(109,Table8[Q4])</f>
        <v>121500</v>
      </c>
      <c r="G18" s="29">
        <f>SUBTOTAL(109,Table8[Total])</f>
        <v>506500</v>
      </c>
    </row>
    <row r="20" spans="1:7" x14ac:dyDescent="0.25">
      <c r="A20" s="3" t="s">
        <v>115</v>
      </c>
      <c r="B20" s="3" t="s">
        <v>94</v>
      </c>
      <c r="C20" s="3" t="s">
        <v>95</v>
      </c>
      <c r="D20" s="3" t="s">
        <v>96</v>
      </c>
      <c r="E20" s="3" t="s">
        <v>97</v>
      </c>
      <c r="F20" s="3" t="s">
        <v>98</v>
      </c>
      <c r="G20" s="3" t="s">
        <v>14</v>
      </c>
    </row>
    <row r="21" spans="1:7" x14ac:dyDescent="0.25">
      <c r="A21" t="s">
        <v>116</v>
      </c>
      <c r="B21" s="4" t="s">
        <v>117</v>
      </c>
      <c r="C21" s="29">
        <v>16000</v>
      </c>
      <c r="D21" s="29">
        <v>16000</v>
      </c>
      <c r="E21" s="29">
        <v>16000</v>
      </c>
      <c r="F21" s="29">
        <v>16000</v>
      </c>
      <c r="G21" s="29">
        <f>SUM(Table812[[#This Row],[Q1]:[Q4]])</f>
        <v>64000</v>
      </c>
    </row>
    <row r="22" spans="1:7" x14ac:dyDescent="0.25">
      <c r="A22" t="s">
        <v>118</v>
      </c>
      <c r="B22" s="4" t="s">
        <v>119</v>
      </c>
      <c r="C22" s="30">
        <v>10000</v>
      </c>
      <c r="D22" s="30">
        <v>10000</v>
      </c>
      <c r="E22" s="30">
        <v>10000</v>
      </c>
      <c r="F22" s="30">
        <v>10000</v>
      </c>
      <c r="G22" s="29">
        <f>SUM(Table812[[#This Row],[Q1]:[Q4]])</f>
        <v>40000</v>
      </c>
    </row>
    <row r="23" spans="1:7" x14ac:dyDescent="0.25">
      <c r="A23" t="s">
        <v>120</v>
      </c>
      <c r="B23" s="4" t="s">
        <v>121</v>
      </c>
      <c r="C23" s="30">
        <v>2400</v>
      </c>
      <c r="D23" s="30">
        <v>2400</v>
      </c>
      <c r="E23" s="30">
        <v>2400</v>
      </c>
      <c r="F23" s="30">
        <v>2400</v>
      </c>
      <c r="G23" s="29">
        <f>SUM(Table812[[#This Row],[Q1]:[Q4]])</f>
        <v>9600</v>
      </c>
    </row>
    <row r="24" spans="1:7" x14ac:dyDescent="0.25">
      <c r="A24" t="s">
        <v>122</v>
      </c>
      <c r="B24" s="4" t="s">
        <v>123</v>
      </c>
      <c r="C24" s="29">
        <v>8000</v>
      </c>
      <c r="D24" s="29">
        <v>8000</v>
      </c>
      <c r="E24" s="29">
        <v>8000</v>
      </c>
      <c r="F24" s="29">
        <v>8000</v>
      </c>
      <c r="G24" s="29">
        <f>SUM(Table812[[#This Row],[Q1]:[Q4]])</f>
        <v>32000</v>
      </c>
    </row>
    <row r="25" spans="1:7" x14ac:dyDescent="0.25">
      <c r="A25" t="s">
        <v>124</v>
      </c>
      <c r="B25" s="4" t="s">
        <v>125</v>
      </c>
      <c r="C25" s="29">
        <v>4000</v>
      </c>
      <c r="D25" s="29">
        <v>4000</v>
      </c>
      <c r="E25" s="29">
        <v>4000</v>
      </c>
      <c r="F25" s="29">
        <v>4000</v>
      </c>
      <c r="G25" s="29">
        <f>SUM(Table812[[#This Row],[Q1]:[Q4]])</f>
        <v>16000</v>
      </c>
    </row>
    <row r="26" spans="1:7" x14ac:dyDescent="0.25">
      <c r="A26" t="s">
        <v>126</v>
      </c>
      <c r="B26" s="4" t="s">
        <v>103</v>
      </c>
      <c r="C26" s="29">
        <v>6500</v>
      </c>
      <c r="D26" s="29">
        <v>6500</v>
      </c>
      <c r="E26" s="29">
        <v>6500</v>
      </c>
      <c r="F26" s="29">
        <v>6500</v>
      </c>
      <c r="G26" s="29">
        <f>SUM(Table812[[#This Row],[Q1]:[Q4]])</f>
        <v>26000</v>
      </c>
    </row>
    <row r="27" spans="1:7" x14ac:dyDescent="0.25">
      <c r="A27" t="s">
        <v>127</v>
      </c>
      <c r="B27" s="4" t="s">
        <v>128</v>
      </c>
      <c r="C27" s="29">
        <v>200</v>
      </c>
      <c r="D27" s="29">
        <v>200</v>
      </c>
      <c r="E27" s="29">
        <v>200</v>
      </c>
      <c r="F27" s="29">
        <v>200</v>
      </c>
      <c r="G27" s="29">
        <f>SUM(Table812[[#This Row],[Q1]:[Q4]])</f>
        <v>800</v>
      </c>
    </row>
    <row r="28" spans="1:7" x14ac:dyDescent="0.25">
      <c r="B28" s="4"/>
      <c r="C28" s="29"/>
      <c r="D28" s="29"/>
      <c r="E28" s="29"/>
      <c r="F28" s="29"/>
      <c r="G28" s="29">
        <f>SUM(Table812[[#This Row],[Q1]:[Q4]])</f>
        <v>0</v>
      </c>
    </row>
    <row r="29" spans="1:7" x14ac:dyDescent="0.25">
      <c r="A29" t="s">
        <v>14</v>
      </c>
      <c r="C29" s="29">
        <f>SUBTOTAL(109,Table812[Q1])</f>
        <v>47100</v>
      </c>
      <c r="D29" s="29">
        <f>SUBTOTAL(109,Table812[Q2])</f>
        <v>47100</v>
      </c>
      <c r="E29" s="29">
        <f>SUBTOTAL(109,Table812[Q3])</f>
        <v>47100</v>
      </c>
      <c r="F29" s="29">
        <f>SUBTOTAL(109,Table812[Q4])</f>
        <v>47100</v>
      </c>
      <c r="G29" s="29">
        <f>SUBTOTAL(109,Table812[Total])</f>
        <v>188400</v>
      </c>
    </row>
  </sheetData>
  <mergeCells count="2">
    <mergeCell ref="A1:XFD1"/>
    <mergeCell ref="A2:G2"/>
  </mergeCells>
  <pageMargins left="0.7" right="0.7" top="0.75" bottom="0.75" header="0.3" footer="0.3"/>
  <tableParts count="2">
    <tablePart r:id="rId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84B6F-ECF4-47AB-8499-C976DD600EEC}">
  <sheetPr>
    <tabColor rgb="FFFF0066"/>
  </sheetPr>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sheetPr>
  <dimension ref="A1:B18"/>
  <sheetViews>
    <sheetView workbookViewId="0">
      <selection activeCell="B2" sqref="B2"/>
    </sheetView>
  </sheetViews>
  <sheetFormatPr defaultRowHeight="15" x14ac:dyDescent="0.25"/>
  <cols>
    <col min="1" max="1" width="20.85546875" bestFit="1" customWidth="1"/>
    <col min="2" max="2" width="56.42578125" bestFit="1" customWidth="1"/>
  </cols>
  <sheetData>
    <row r="1" spans="1:2" x14ac:dyDescent="0.25">
      <c r="A1" s="3" t="s">
        <v>154</v>
      </c>
      <c r="B1" t="s">
        <v>155</v>
      </c>
    </row>
    <row r="2" spans="1:2" x14ac:dyDescent="0.25">
      <c r="A2" t="s">
        <v>26</v>
      </c>
      <c r="B2" t="s">
        <v>138</v>
      </c>
    </row>
    <row r="3" spans="1:2" x14ac:dyDescent="0.25">
      <c r="A3" t="s">
        <v>27</v>
      </c>
      <c r="B3" t="s">
        <v>139</v>
      </c>
    </row>
    <row r="4" spans="1:2" x14ac:dyDescent="0.25">
      <c r="A4" t="s">
        <v>140</v>
      </c>
      <c r="B4" t="s">
        <v>28</v>
      </c>
    </row>
    <row r="5" spans="1:2" x14ac:dyDescent="0.25">
      <c r="A5" t="s">
        <v>141</v>
      </c>
      <c r="B5" t="s">
        <v>29</v>
      </c>
    </row>
    <row r="6" spans="1:2" x14ac:dyDescent="0.25">
      <c r="A6" t="s">
        <v>142</v>
      </c>
      <c r="B6" t="s">
        <v>30</v>
      </c>
    </row>
    <row r="7" spans="1:2" x14ac:dyDescent="0.25">
      <c r="A7" t="s">
        <v>143</v>
      </c>
      <c r="B7" t="s">
        <v>31</v>
      </c>
    </row>
    <row r="8" spans="1:2" x14ac:dyDescent="0.25">
      <c r="A8" t="s">
        <v>51</v>
      </c>
      <c r="B8" t="s">
        <v>144</v>
      </c>
    </row>
    <row r="9" spans="1:2" x14ac:dyDescent="0.25">
      <c r="A9" t="s">
        <v>52</v>
      </c>
      <c r="B9" t="s">
        <v>145</v>
      </c>
    </row>
    <row r="10" spans="1:2" x14ac:dyDescent="0.25">
      <c r="A10" t="s">
        <v>53</v>
      </c>
      <c r="B10" t="s">
        <v>146</v>
      </c>
    </row>
    <row r="11" spans="1:2" x14ac:dyDescent="0.25">
      <c r="A11" t="s">
        <v>54</v>
      </c>
      <c r="B11" t="s">
        <v>147</v>
      </c>
    </row>
    <row r="12" spans="1:2" x14ac:dyDescent="0.25">
      <c r="A12" t="s">
        <v>50</v>
      </c>
      <c r="B12" t="s">
        <v>148</v>
      </c>
    </row>
    <row r="15" spans="1:2" x14ac:dyDescent="0.25">
      <c r="A15" s="3" t="s">
        <v>161</v>
      </c>
    </row>
    <row r="16" spans="1:2" x14ac:dyDescent="0.25">
      <c r="A16" t="s">
        <v>164</v>
      </c>
    </row>
    <row r="17" spans="1:1" x14ac:dyDescent="0.25">
      <c r="A17" t="s">
        <v>163</v>
      </c>
    </row>
    <row r="18" spans="1:1" x14ac:dyDescent="0.25">
      <c r="A18" t="s">
        <v>162</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6F59EC2E58BA14BB808DE980398C9E0" ma:contentTypeVersion="14" ma:contentTypeDescription="Create a new document." ma:contentTypeScope="" ma:versionID="44a34d976be3ba438559edd2fb003152">
  <xsd:schema xmlns:xsd="http://www.w3.org/2001/XMLSchema" xmlns:xs="http://www.w3.org/2001/XMLSchema" xmlns:p="http://schemas.microsoft.com/office/2006/metadata/properties" xmlns:ns2="9a2b31aa-3abf-48e2-8c98-8465f984ffdb" xmlns:ns3="82ad7fdf-33f4-48b5-831b-4b2894409b1c" targetNamespace="http://schemas.microsoft.com/office/2006/metadata/properties" ma:root="true" ma:fieldsID="4ade6bc4ffeb94c62fe9f11c97a62682" ns2:_="" ns3:_="">
    <xsd:import namespace="9a2b31aa-3abf-48e2-8c98-8465f984ffdb"/>
    <xsd:import namespace="82ad7fdf-33f4-48b5-831b-4b2894409b1c"/>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a2b31aa-3abf-48e2-8c98-8465f984ff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26f645c-f307-4f69-8d2e-e691f3a0b72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2ad7fdf-33f4-48b5-831b-4b2894409b1c"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9e22f8c-9cb1-4ece-ab56-d363a83c4559}" ma:internalName="TaxCatchAll" ma:showField="CatchAllData" ma:web="82ad7fdf-33f4-48b5-831b-4b2894409b1c">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2ad7fdf-33f4-48b5-831b-4b2894409b1c" xsi:nil="true"/>
    <lcf76f155ced4ddcb4097134ff3c332f xmlns="9a2b31aa-3abf-48e2-8c98-8465f984ffd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9592D42-DA8B-41B3-BE92-B954E2CD81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a2b31aa-3abf-48e2-8c98-8465f984ffdb"/>
    <ds:schemaRef ds:uri="82ad7fdf-33f4-48b5-831b-4b2894409b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3CAB0A1-AFDF-4D57-B927-C8476FA5C9E0}">
  <ds:schemaRefs>
    <ds:schemaRef ds:uri="http://schemas.microsoft.com/sharepoint/v3/contenttype/forms"/>
  </ds:schemaRefs>
</ds:datastoreItem>
</file>

<file path=customXml/itemProps3.xml><?xml version="1.0" encoding="utf-8"?>
<ds:datastoreItem xmlns:ds="http://schemas.openxmlformats.org/officeDocument/2006/customXml" ds:itemID="{296BC54E-F5AB-4048-B46F-0ED09F109C39}">
  <ds:schemaRefs>
    <ds:schemaRef ds:uri="http://schemas.microsoft.com/office/2006/metadata/properties"/>
    <ds:schemaRef ds:uri="http://schemas.microsoft.com/office/infopath/2007/PartnerControls"/>
    <ds:schemaRef ds:uri="82ad7fdf-33f4-48b5-831b-4b2894409b1c"/>
    <ds:schemaRef ds:uri="9a2b31aa-3abf-48e2-8c98-8465f984ffd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Start</vt:lpstr>
      <vt:lpstr>OKRs</vt:lpstr>
      <vt:lpstr>Variables</vt:lpstr>
      <vt:lpstr>Revenue Modeling</vt:lpstr>
      <vt:lpstr>Top-Down Budget</vt:lpstr>
      <vt:lpstr>Bottom-Up Budget</vt:lpstr>
      <vt:lpstr>Revup Import</vt:lpstr>
      <vt:lpstr>Notes</vt:lpstr>
      <vt:lpstr>V_ASP</vt:lpstr>
      <vt:lpstr>V_Lead_CR</vt:lpstr>
      <vt:lpstr>V_MKT_SRC</vt:lpstr>
      <vt:lpstr>V_PROI</vt:lpstr>
      <vt:lpstr>V_RROI</vt:lpstr>
      <vt:lpstr>V_S0_CR</vt:lpstr>
      <vt:lpstr>V_S1_WR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Aaron Branson</dc:creator>
  <cp:lastModifiedBy>Aaron Branson</cp:lastModifiedBy>
  <dcterms:created xsi:type="dcterms:W3CDTF">2015-06-05T18:17:20Z</dcterms:created>
  <dcterms:modified xsi:type="dcterms:W3CDTF">2024-09-02T17:20:14Z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0x01010006F59EC2E58BA14BB808DE980398C9E0</vt:lpwstr>
  </property>
  <property fmtid="{D5CDD505-2E9C-101B-9397-08002B2CF9AE}" pid="3" name="MediaServiceImageTags">
    <vt:lpwstr/>
  </property>
</Properties>
</file>